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51435a162a292cd2/_PROJECT/Projekt_Bolnišnica Idrija/01_Streha/Popis del/Popis del/"/>
    </mc:Choice>
  </mc:AlternateContent>
  <xr:revisionPtr revIDLastSave="22" documentId="8_{86F2AAAD-1367-487D-B9AA-C1848AB56CBE}" xr6:coauthVersionLast="47" xr6:coauthVersionMax="47" xr10:uidLastSave="{99710350-8181-4FCE-8292-CD70FC3126D1}"/>
  <bookViews>
    <workbookView xWindow="1665" yWindow="375" windowWidth="25980" windowHeight="22590" xr2:uid="{00000000-000D-0000-FFFF-FFFF00000000}"/>
  </bookViews>
  <sheets>
    <sheet name="Rekapitulacija" sheetId="1" r:id="rId1"/>
    <sheet name="Popis del" sheetId="2" r:id="rId2"/>
  </sheets>
  <definedNames>
    <definedName name="_xlnm.Print_Area" localSheetId="0">Rekapitulacija!$A$1:$F$121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1" i="2" l="1"/>
  <c r="F37" i="2"/>
  <c r="F135" i="2" l="1"/>
  <c r="F134" i="2"/>
  <c r="F131" i="2"/>
  <c r="F127" i="2"/>
  <c r="F35" i="2"/>
  <c r="F33" i="2"/>
  <c r="F115" i="2" l="1"/>
  <c r="F113" i="2"/>
  <c r="F111" i="2"/>
  <c r="F109" i="2"/>
  <c r="F125" i="2"/>
  <c r="F123" i="2"/>
  <c r="F119" i="2"/>
  <c r="F105" i="2"/>
  <c r="F103" i="2"/>
  <c r="F99" i="2"/>
  <c r="F97" i="2"/>
  <c r="F95" i="2"/>
  <c r="F93" i="2"/>
  <c r="F91" i="2"/>
  <c r="F89" i="2"/>
  <c r="F87" i="2"/>
  <c r="F85" i="2"/>
  <c r="F83" i="2"/>
  <c r="F81" i="2"/>
  <c r="F79" i="2"/>
  <c r="F77" i="2"/>
  <c r="F75" i="2"/>
  <c r="F73" i="2"/>
  <c r="F71" i="2"/>
  <c r="F69" i="2"/>
  <c r="F67" i="2"/>
  <c r="F65" i="2"/>
  <c r="F63" i="2"/>
  <c r="F61" i="2"/>
  <c r="F59" i="2"/>
  <c r="F57" i="2"/>
  <c r="F55" i="2"/>
  <c r="F53" i="2"/>
  <c r="F49" i="2"/>
  <c r="F47" i="2"/>
  <c r="F45" i="2"/>
  <c r="F43" i="2"/>
  <c r="F41" i="2"/>
  <c r="F39" i="2"/>
  <c r="F137" i="2" l="1"/>
  <c r="F55" i="1" s="1"/>
  <c r="F26" i="2"/>
  <c r="F11" i="2" l="1"/>
  <c r="F24" i="2"/>
  <c r="F20" i="2" l="1"/>
  <c r="F28" i="2" l="1"/>
  <c r="F22" i="2"/>
  <c r="F18" i="2"/>
  <c r="F30" i="2" l="1"/>
  <c r="F53" i="1" s="1"/>
  <c r="F9" i="2" l="1"/>
  <c r="F7" i="2"/>
  <c r="F13" i="2" l="1"/>
  <c r="F51" i="1" s="1"/>
  <c r="F57" i="1" s="1"/>
  <c r="F59" i="1" l="1"/>
  <c r="F61" i="1" s="1"/>
  <c r="F63" i="1" l="1"/>
  <c r="F65" i="1" s="1"/>
</calcChain>
</file>

<file path=xl/sharedStrings.xml><?xml version="1.0" encoding="utf-8"?>
<sst xmlns="http://schemas.openxmlformats.org/spreadsheetml/2006/main" count="294" uniqueCount="209">
  <si>
    <t xml:space="preserve">Objekt:  </t>
  </si>
  <si>
    <t>Investitor:</t>
  </si>
  <si>
    <t>Faza:</t>
  </si>
  <si>
    <t>SKUPNA REKAPITULACIJA</t>
  </si>
  <si>
    <t>I.</t>
  </si>
  <si>
    <t>A.</t>
  </si>
  <si>
    <t>PRIPRAVLJALNA DELA</t>
  </si>
  <si>
    <t>B.</t>
  </si>
  <si>
    <t>C.</t>
  </si>
  <si>
    <t>KROVSKO KLEPARSKA DELA</t>
  </si>
  <si>
    <t>GRADBENA IN OBRTNIŠKA SKUPAJ</t>
  </si>
  <si>
    <t>SKUPAJ Z DDV:</t>
  </si>
  <si>
    <t>SPLOŠNO O CENI ZA MERSKO ENOTO POSAMEZNE POSTAVKE - v ceni morajo biti zajeti</t>
  </si>
  <si>
    <t>vsi stroški potrebni za izvedbo:</t>
  </si>
  <si>
    <t>&gt;</t>
  </si>
  <si>
    <t>za izdelavo, dobavo in vgradnjo (montažo);</t>
  </si>
  <si>
    <t>za nabavo in dobavo osnovnega, pomožnega, pritrdilnega, tesnilnega materiala za izvedbo</t>
  </si>
  <si>
    <t>posamezne postavke iz popisa;</t>
  </si>
  <si>
    <t>za vse zunanje in notranje transporte (horizontalne in vertikalne) potrebnega materiala,</t>
  </si>
  <si>
    <t>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</si>
  <si>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</si>
  <si>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</si>
  <si>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t>
  </si>
  <si>
    <t>materialov, izdelkov ter proizvodov, ki so navedena v splošnih določilih, določilh izvedbe pri</t>
  </si>
  <si>
    <t>posameznih vrstah del oz. zahtevah v posameznih postavkah in ob dokončanju predložiti pravilno</t>
  </si>
  <si>
    <t>izpolnjeno "Dokazilo o zanesljivosti objekta";</t>
  </si>
  <si>
    <t>za snemanje izmer na licu mesta in vsklajevanje z nadzorom oz. odg.projektantom v primeru</t>
  </si>
  <si>
    <t>odstopanja od projekta ali pri nejasnostih;</t>
  </si>
  <si>
    <t>za koordinacijo izvajalca do svojih podizvajalcev, dobaviteljev in kooperantov, ki sodelujejo pri</t>
  </si>
  <si>
    <t>predmetni gradnji oz.izvedbi del;</t>
  </si>
  <si>
    <t>za izpolnitev vseh obvez izvajalca po veljavni zakonodaji in pripadajočih veljavnih pravilnikih, ki se</t>
  </si>
  <si>
    <t>znanašajo direktno ali indirektno na izvedbo/gradnjo;</t>
  </si>
  <si>
    <t>za izpolnitev obvez izvajalca glede varstva pri delu na premičnih deloviščih (gradbišču);</t>
  </si>
  <si>
    <t>DDV prikazati posebej!</t>
  </si>
  <si>
    <t>SPLOŠNA DOLOČILA:</t>
  </si>
  <si>
    <t>Sestavni del tega projektantskega popisa je kompletna projektna PZI dokumentacija!</t>
  </si>
  <si>
    <t>Vsa dela morajo biti izvedena kvalitetno iz materialov z zahtevanimi fizikalnimi lastnostmi in jih je</t>
  </si>
  <si>
    <t>potrebno izvajati po predloženi tehnični dokumentaciji, detajlih ter navodilih arhitekta oziroma</t>
  </si>
  <si>
    <t>izbranega proizvajalca!</t>
  </si>
  <si>
    <t>Vsi vgrajeni materiali in proizvodi morajo imeti ustrezen atest oz. certifikat ter naj odgovarjajo</t>
  </si>
  <si>
    <t>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</si>
  <si>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</si>
  <si>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</si>
  <si>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t>
  </si>
  <si>
    <t>kvaliteto.</t>
  </si>
  <si>
    <t>Vse zaključne materiale mora (kvaliteto, dimenzije, teksturo, barvo,..) potrditi izvajalcu oz.</t>
  </si>
  <si>
    <t>dobavitelju odgovorni projektant!</t>
  </si>
  <si>
    <t>Potrebni odri so upoštevani v enotnih cenah, v kolikor ni drugače določeno in se ne obračunajo</t>
  </si>
  <si>
    <t>posebej.</t>
  </si>
  <si>
    <t>Izmere vseh izvršenih del je potrebno izdelati po GNG in veljavnih standardih z vsemi pogoji ter</t>
  </si>
  <si>
    <t>uzancami, ki jih vsebujejo. Na osnovi izmer in ponudbenih cen se izvrši končni obračun izvedenih</t>
  </si>
  <si>
    <t>del tako, kot je dogovorjeno s pogodbo za predmetna izvedena dela.</t>
  </si>
  <si>
    <t>Dodatna, nepredvidena in več dela, ki niso zajeta v popisu se izvedejo po predhodnem dogovoru</t>
  </si>
  <si>
    <t>z nadzornikom in se obračunajo po dejanskih količinah po predhodni odobritvi enotne cene s strani</t>
  </si>
  <si>
    <t>investitorja.</t>
  </si>
  <si>
    <t>V kolikor v projektni dokumentaciji ni detajla za določeno vrsto del, je predlog detajla dolžan izdelati</t>
  </si>
  <si>
    <t>ponudnik - izvajalec in ga predložiti odgovornemu projektantu v potrditev!</t>
  </si>
  <si>
    <t>Odvoz odpadnega materiala se izvrši v skladu z veljavno zakonodajo, na javne deponije odpadnega</t>
  </si>
  <si>
    <t>materiala, katere imajo upravna dovoljenja za deponiranje posameznih vrst materiala.</t>
  </si>
  <si>
    <t>Ponudnik - izvajalec sam izbere lokacije deponij in v cenah upošteva vse stroške deponiranja in</t>
  </si>
  <si>
    <t>transporta.</t>
  </si>
  <si>
    <t>Vsi izvajalci gradbenih, zaključnih in instalacijskih del na gradbišču morajo upoštevati vsa veljavna</t>
  </si>
  <si>
    <t>določila in predpise o varstvu pri delu!</t>
  </si>
  <si>
    <t>PONUDNIK MORA V CENI NA ENOTO ZAJETI IZDELAVO DOKAZILA O ZANESLJIVOSTI</t>
  </si>
  <si>
    <t>VKLJUČNO S PRIDOBITVIJO VSEH CERTIFIKATOV, POROČIL, MERITEV, IZJAV ZA PRIDOBITEV</t>
  </si>
  <si>
    <t>UPORABNEGA DOVOLJENJA.</t>
  </si>
  <si>
    <t>m.e.</t>
  </si>
  <si>
    <t>količina</t>
  </si>
  <si>
    <t>cena na enoto</t>
  </si>
  <si>
    <t>znesek</t>
  </si>
  <si>
    <t>1.</t>
  </si>
  <si>
    <t>2.</t>
  </si>
  <si>
    <t>kpl</t>
  </si>
  <si>
    <t>3.</t>
  </si>
  <si>
    <t>4.</t>
  </si>
  <si>
    <t>Skupaj pripravljalna dela:</t>
  </si>
  <si>
    <t>m2</t>
  </si>
  <si>
    <t>5.</t>
  </si>
  <si>
    <t>6.</t>
  </si>
  <si>
    <t>7.</t>
  </si>
  <si>
    <t>8.</t>
  </si>
  <si>
    <t>9.</t>
  </si>
  <si>
    <t>m1</t>
  </si>
  <si>
    <t>10.</t>
  </si>
  <si>
    <t>11.</t>
  </si>
  <si>
    <t>12.</t>
  </si>
  <si>
    <t>kos</t>
  </si>
  <si>
    <t>13.</t>
  </si>
  <si>
    <t>14.</t>
  </si>
  <si>
    <t>15.</t>
  </si>
  <si>
    <t>TOPLOTNA IZOLACIJA</t>
  </si>
  <si>
    <t>16.</t>
  </si>
  <si>
    <t>17.</t>
  </si>
  <si>
    <t>18.</t>
  </si>
  <si>
    <t>19.</t>
  </si>
  <si>
    <t>20.</t>
  </si>
  <si>
    <t>21.</t>
  </si>
  <si>
    <t>22.</t>
  </si>
  <si>
    <t>RAZNA DELA</t>
  </si>
  <si>
    <t>kv delavec</t>
  </si>
  <si>
    <t>ur</t>
  </si>
  <si>
    <t>pk delavec</t>
  </si>
  <si>
    <t>Skupaj krovsko kleparska dela:</t>
  </si>
  <si>
    <t>1.1.</t>
  </si>
  <si>
    <t>1.2.</t>
  </si>
  <si>
    <t>1.3.</t>
  </si>
  <si>
    <t>1.4.</t>
  </si>
  <si>
    <t>1.5.</t>
  </si>
  <si>
    <t>1.6.</t>
  </si>
  <si>
    <t>32.</t>
  </si>
  <si>
    <t>POPIS GRADBENO OBRTNIŠKIH DEL</t>
  </si>
  <si>
    <t>34.</t>
  </si>
  <si>
    <t>RUŠITVENA DELA</t>
  </si>
  <si>
    <t>Skupaj rušitvena dela:</t>
  </si>
  <si>
    <t>Psihiatrična Bolnišnica Idrija</t>
  </si>
  <si>
    <t>Pot sv. Antona 49</t>
  </si>
  <si>
    <t>Investicijska vzdrževalna dela</t>
  </si>
  <si>
    <t>Psihiatrična Bolnišnica Idrija - objekt S</t>
  </si>
  <si>
    <t>Dobava in pribijanje Alu prezračevalne mrežice v kapu.</t>
  </si>
  <si>
    <t>ZAŠČITA PRED GOLOBI IN PTICAMI</t>
  </si>
  <si>
    <t>STRELOVOD</t>
  </si>
  <si>
    <t>STROP PROTI NEOGREVENEM PODSTREŠJU</t>
  </si>
  <si>
    <t>Dobava in vgradnja linijskih snegolovov v barvi kritine. Linijske snegolovne rešetke se vgrajujejo v liniji nosilne stene, natančneje med frčadami. Sneg ne sme obremenjevati kapa strehe, ki komaj nosi samo sebe</t>
  </si>
  <si>
    <t>Dobava in vgradnja točkovnih snegolovov v barvi kritine.Točkovni snegolovi se vgrajujejo po potrebi na specifične dele strehe. Pod linijskimi snegolovi je za ta del strehe potrebno vgraditi polno linijo točkovnih snegolovov. Nad linijskimi snegolovi, med frčadami in nad frčadami vse do slemena, približno 2 kosa/m². Na frčade ob kapu strehe je treba namestiti eno polno linijo točkovnih snegolovov.</t>
  </si>
  <si>
    <t>m3</t>
  </si>
  <si>
    <t>Dobava in pribijanje Alu prezračevalne mrežice v kapu frčad.</t>
  </si>
  <si>
    <t>O-03, Dobava in montaža strešnih oken za odvod dima, skupaj s kontrolnim sistemom sistemom; kot npr: Velux GGL + KFX210, velikosti 78x140 cm, z obrobo, izolacijskim setom, setom za parno zaporo, brez senčil. Okno za odvod dima se vskladi z požarnim eleboratom.</t>
  </si>
  <si>
    <t>GRADBENA IN OBRTNIŠKA DELA</t>
  </si>
  <si>
    <t>Izvedba vseh pripravljalnih del na podlagi organizacije gradbišča ter specifike izvajalca. Označitev in ograditev gradbišča, ureditev deponij, postavitev in najem gradbiščnih začsnih objektov, zaščita okolice objekta, postavitev dvižnih naprav za spust in dvig materiala, druga manjša pripravljalna dela, v ceni zajeti tudi odstranitev in vzdrževanje. Z izdelavo varnostnega načrta in ureditvijo gradbišča po navodilih iz njega.</t>
  </si>
  <si>
    <t>Dobava materiala in varovanje strehe med izvedbo za preprečitev udora vode v objekt med gradnjo, za celotno dobo gradnje, dela se izvajajo kampandno (del strehe se odkrije in ta del strehe se čim prej zapre), po tehnolojih izvajalca.</t>
  </si>
  <si>
    <t>Odstranjevanje elementov strehe skladno z opisom v nadaljevanju, s prenosom, sortiranjem, nakladanjem in odvozom na trajno deponijo, s plačilom takse za deponiranje in pridobitvijo evidenčnih listov:</t>
  </si>
  <si>
    <t xml:space="preserve"> - zahtevno odstranjevanje maloformatne azbestno cementne kritine, odstranjevanje mora biti izvedeno po vseh predpisih, z delavci, ki so usposobljeni za delo z azbestno kritino, z vsemi zaščitnimi sredstvi, z zlaganjem kritine na palete, z ovijanjem s pvc folijo in odvozom s tovornjakom z avtodvigalom</t>
  </si>
  <si>
    <t xml:space="preserve"> - odstranitev strešne lepenke s posipom, desk in ostalih elementov do čiste lesene konstrukcije objekta, vključno z odtranitvijo vseh kleparskih elementov: folcana kritina frčad, žlote, obrobe, snegolovi, slemena, grebeni, žlebovi, odtočne cevi in ostali elementi na strehi in fasadi objekta</t>
  </si>
  <si>
    <t xml:space="preserve"> - dodatek za demontažo strešnih oken, v strešni liniji in v mansardnem prostoru</t>
  </si>
  <si>
    <t xml:space="preserve"> - odstranjevanje maltona (slama vezana s cementom), težavna odstranitev zaradi težje dostopnih mest v strešni konstrukciji in talni konstrukciji</t>
  </si>
  <si>
    <t xml:space="preserve"> - odstranjevanje lesega opaža v medetažni plošči</t>
  </si>
  <si>
    <t xml:space="preserve">  - razna manjša rušitvena dela se obračunajo na podlagi naročila in potrditve s strani nadzora, v ceni na enoto zajeti strošek električnih orodij in odvoza ruševin na trajno deponijo</t>
  </si>
  <si>
    <t>Dobava materiala in sanacija morebitnih dotrajanih delov nosilne konstrukcije ostrešja. Demontaža dotrajanih delov s prenosom in odvozom na trajno deponijo, izdelava novih delov ostrešja iz lesa C24, z vsem pritrdilnim materialom, podpiranjem in ostalimi potrebnimi deli. Obračun po m3 porabljenega lesa.</t>
  </si>
  <si>
    <t>Dobava materiala in deskanje strehe iz desk debeline 2,5 cm, les osnovno zaščiten, s pritrdilnim materialom.</t>
  </si>
  <si>
    <t>Dobava materiala in pribijanje kontra letev, prereza 5x8 cm, les osnovno zaščiten, s pritrdilnim materialom.</t>
  </si>
  <si>
    <t>Dobava in polaganje sekundarne kritine, kot npr. URSA SECO 0,02, z lepljenimi stiki, s pritrdilnim materialom.</t>
  </si>
  <si>
    <t>Dobava materiala in pribijanje letev za kritino, prereza 5x4 cm, les osnovno zaščiten, s pritrdilnim materialom.</t>
  </si>
  <si>
    <t>Dobava in vgradnja slemenskega traku (5m/rola).</t>
  </si>
  <si>
    <t>Dobava in vgradnja sponke iz plemenitega jekla za rezane strešnike.</t>
  </si>
  <si>
    <t>Izdelava in montaža Alu odkapne obrobe pri sekundarni kritini, r.š. do 15 cm; kot npr. PREFA pločevina, v barvi po izboru arhitekta.</t>
  </si>
  <si>
    <t>Izdelava obrobe in obloge dimniške kape prezračevalnikov podstrešja in klimata nad nivojem strehe, z novo podkonstrukcijo in oblogo iz Alu pločevine; kot npr. PREFA pločevina, v barvi po izboru arhitekta.</t>
  </si>
  <si>
    <t>Izdelava dimniške obrobe in obloge dimniške kape nad nivojem strehe, z oblogo iz Alu pločevine, kot npr. PREFA pločevina, v barvi po izboru arhitekta.</t>
  </si>
  <si>
    <t>Dobava in zamenjava odduhov; glineni fi 110, z adapterjem.</t>
  </si>
  <si>
    <t>Dobava in montaža polkrožnega Alu žleba, z nosilnimi kljukami, bočnimi zaključki in iztočnimi elementi na poševni strehi in frčadah, v barvi po izboru arhitekta.</t>
  </si>
  <si>
    <t>Dobava in montaža okroglih Alu odtočnih cevi, z nosilnimi objemkami, v barvi po izboru arhitekta.</t>
  </si>
  <si>
    <t>Dobava in montaža kolen odtočnih cevi, v barvi po izboru arhitekta.</t>
  </si>
  <si>
    <t>Dobava in polaganje lesenih letev/nosilcev na obstoječo leseno konstrukcijo za nadvišanje, gradbeni les osnovno zaščiten, prereza 10x10 cm, s pritrdilnim materialom in nivelacijo.</t>
  </si>
  <si>
    <t>Dobava in polaganje tlaka na leseno stropno konstrukcijo z lesenimi ploščami OSB/3, debeline 22 mm, pero/utor, z vsemi opasovanji in pritrdilnim materialom.</t>
  </si>
  <si>
    <t>Dobava in namestitev modula z iglicami različnih velikosti in širin. Montaža z distančniki. Predvidi se mehanska zaščita objekta pred golobi in ostalimi pticami. Na zgornji venec se namesti trak/modul z iglicami različnih velikosti in širin.</t>
  </si>
  <si>
    <t>Izdelava projekta strelovoda s strani projektanja elektro instalacij.</t>
  </si>
  <si>
    <t>Dobava in vgraditev strelovoda, kot npr. Hermi sistem, z vsemi pritrdilnimi elementi, spojkami in ostalimi elementi za zaključen sistem strelovoda.</t>
  </si>
  <si>
    <t>Izdelava meritev strelovoda.</t>
  </si>
  <si>
    <t>Dobava in vgradnja parne ovire z zunanje strani v poševno streho (S.3), z ovijanjem med in preko lege; kot npr Homeseal LDS 5 (modra), z lepljenimi stiki.</t>
  </si>
  <si>
    <t>Dobava in vgradnja vgradnja plošč iz kamene volne, λD = 0,035 W/mK - toplotne izolacije debeline 30 cm v medetažno ploščo -  strop proti neogrevanemu podstrešju (pozicija St.1), kot npr. Knauf Insulation NaturBoard FIT.</t>
  </si>
  <si>
    <t>Dobava in vgradnja plošč iz kamene volne, λD = 0,038 W/mK - toplotne izolacije debeline 20 cm v poševno streho (pozicija S.3), kot npr. Knauf Insulation NaturBoard FIT.</t>
  </si>
  <si>
    <t>Dobava in vgradnja parne ovire z zunanje strani v medetažno ploščo (St.1), z ovijanjem med in preko nosilcev; kot npr Homeseal LDS 5 (modra), z lepljenimi stiki.</t>
  </si>
  <si>
    <t>Sprotno in finalno čiščenje med in po zaključku del.</t>
  </si>
  <si>
    <t>Razna nepredvidena in manjša dela, pomoč obrtnikom in instalaterjem, se obračunajo na podlagi naročila in potrditve v gradbenem dnevniku s strani nadzora ali naročnika:</t>
  </si>
  <si>
    <t>23.</t>
  </si>
  <si>
    <t>24.</t>
  </si>
  <si>
    <t>25.</t>
  </si>
  <si>
    <t>26.</t>
  </si>
  <si>
    <t>27.</t>
  </si>
  <si>
    <t>28.</t>
  </si>
  <si>
    <t>29.</t>
  </si>
  <si>
    <t>30.</t>
  </si>
  <si>
    <t>31.</t>
  </si>
  <si>
    <t>33.</t>
  </si>
  <si>
    <t>35.</t>
  </si>
  <si>
    <t>36.</t>
  </si>
  <si>
    <t>37.</t>
  </si>
  <si>
    <t>38.</t>
  </si>
  <si>
    <t>39.</t>
  </si>
  <si>
    <t>40.</t>
  </si>
  <si>
    <t>41.</t>
  </si>
  <si>
    <t>42.</t>
  </si>
  <si>
    <t>43.</t>
  </si>
  <si>
    <t>44.</t>
  </si>
  <si>
    <t>Izdelava žlot, iz pločevine kot npr. PREFA Prefalz, razvite širine do 35 cm, v barvi po izboru arhitekta, z leseno podlago.</t>
  </si>
  <si>
    <t>Izdelava kapnih oblog frčad (okenskih polic); od frčade do odkapa, OSB podloga v naklonu naklonu in  folcana pločevinasta kritina kot npr. PREFA Prefalz, dvojni zgib navzgor, v barvi po izboru arhitekta.</t>
  </si>
  <si>
    <t>Izdelava zidnih obrob frčad, iz pločevine kot npr. PREFA Prefalz, razvite širine do 30 cm, v barvi po izboru arhitekta.</t>
  </si>
  <si>
    <t xml:space="preserve"> + 10% NEPREDVIDENIH DEL</t>
  </si>
  <si>
    <t>SKUPAJ</t>
  </si>
  <si>
    <t>DDV v višini 22 %</t>
  </si>
  <si>
    <t>5280 Idrija</t>
  </si>
  <si>
    <t>Avgust 2025</t>
  </si>
  <si>
    <t xml:space="preserve">Dobava materiala in izdelava morebitnih dodatnih sidranj nosilne konstrukcije ostrešja. Sidranja leg v nosilno konstrukcijo objekta ali dodatne ojačitve spojev. Z dobavo materiala, z uporabo mase kot npr. Hilti HIT-RE, vse z osnovnim protikorozijskim premazom. </t>
  </si>
  <si>
    <t>kg</t>
  </si>
  <si>
    <t>Dobava materiala in izdelava morebitnih dodatnih ojačitev lesene strešne konstrukcije - frčad in izdelava podkonstrukcije z pritrditvami za montažo pločevinastih obrob frčad; material železo FE, cinkan in barvan pohištvene cevi 80x80, 3mm. Zahtevno vgrajevanje.</t>
  </si>
  <si>
    <t>45.</t>
  </si>
  <si>
    <t>Dobava in vgradnja elementa za prezračevanje v obliki glavnika.</t>
  </si>
  <si>
    <t>46.</t>
  </si>
  <si>
    <t>46.1.</t>
  </si>
  <si>
    <t>46.2.</t>
  </si>
  <si>
    <t>Dobava, postavitev, amortizacija, demontaža in odvoz fasadnega odra ali drugega sistema varovanja pred padcem v globino z izdelavo lovilnih odrov in drugih sistemov varovanja, po tehnologiji izvajalca, za celotno dobo gradnje, z izdelavo dostopa na streho za delavce, nadzor in predstavnika naročnika. Postavitev in končna oblika fasadnega odra mora biti usklajena z varnostnim načrtom in organizacijo gradbišča.</t>
  </si>
  <si>
    <t>O-02, Dobava in montaža strešnih oken, kot npr.: Velux GGL, velikosti 78x140 cm, z obrobo, izolacijskim setom, setom za parno zaporo, s senčili. Vgradnja novih oken na istih pozicijah kot obstoješa okna.</t>
  </si>
  <si>
    <t>O-01, Dobava in montaža strešnih oken za strešno lino, kot npr.: Velux GGL, velikosti 54x83 cm, z obrobo, izolacijskim setom, setom za parno zaporo, brez senčil. Vgradnja novih oken na istih pozicijah kot obstoješa okna.</t>
  </si>
  <si>
    <t>Dobava in pokrivanje strehe s kritino kot npr. Tondach CONTITON 9 (Saturn), pokrivanje po navodilih proizvajalca, z rezanjem kritine, z vsemi tipskimi elementi, ki niso zajeti v nadaljevanju. Barva - naravno rdeča.</t>
  </si>
  <si>
    <t>Dobava in vgradnja prezračevalnih strešnikov pod slemenom in pod frčadami. Odzračni strešnik se vgrajuje v drugi vrsti pod slemenom. Namešča se vzdolž grebena in pod vsemi deli strehe, kjer je zaradi frčad prekinjen pretok zraka. Razmik vgradnje je vsak tretji strešnik. Barva - naravno rdeča.</t>
  </si>
  <si>
    <t>Dobava in pokrivanje levih in desnih krajnih strešnikov na delu strehe z majhnim naklonom. Barva - naravno rdeča.</t>
  </si>
  <si>
    <t>Dobava in pokrivanje grebenskih slemenov iz slemenjakov, s tipskimi elementi, aeroslemenskim trakom in ostalimi elementi. V barvi kritine.</t>
  </si>
  <si>
    <t>Dobava in montaža začetnega slemenjaka  V barvi kritine.</t>
  </si>
  <si>
    <t>Dobava in pokrivanje slemenov iz slemenjakov, s tipskimi elementi, aeroslemenskim trakom in ostalimi elementi. V barvi kritine.</t>
  </si>
  <si>
    <t>Dobava in vgradnja triosne kape. V barvi kritine.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</si>
</sst>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24];[Red]&quot;-&quot;#,##0.00&quot; &quot;[$€-424]"/>
  </numFmts>
  <fonts count="17" x14ac:knownFonts="1">
    <font>
      <sz val="11"/>
      <color rgb="FF000000"/>
      <name val="Arial CE"/>
      <charset val="238"/>
    </font>
    <font>
      <b/>
      <i/>
      <sz val="16"/>
      <color rgb="FF000000"/>
      <name val="Arial CE"/>
      <charset val="238"/>
    </font>
    <font>
      <sz val="10"/>
      <color rgb="FF000000"/>
      <name val="Arial"/>
      <family val="2"/>
      <charset val="238"/>
    </font>
    <font>
      <b/>
      <i/>
      <u/>
      <sz val="11"/>
      <color rgb="FF000000"/>
      <name val="Arial CE"/>
      <charset val="238"/>
    </font>
    <font>
      <sz val="10"/>
      <color rgb="FF000000"/>
      <name val="Arial CE"/>
      <charset val="238"/>
    </font>
    <font>
      <sz val="12"/>
      <color rgb="FF000000"/>
      <name val="Arial CE"/>
      <charset val="238"/>
    </font>
    <font>
      <b/>
      <sz val="12"/>
      <color rgb="FF000000"/>
      <name val="Arial CE"/>
      <charset val="238"/>
    </font>
    <font>
      <b/>
      <sz val="18"/>
      <color rgb="FF000000"/>
      <name val="Arial CE"/>
      <charset val="238"/>
    </font>
    <font>
      <b/>
      <sz val="14"/>
      <color rgb="FF000000"/>
      <name val="Arial CE"/>
      <charset val="238"/>
    </font>
    <font>
      <sz val="14"/>
      <color rgb="FF000000"/>
      <name val="Arial CE"/>
      <charset val="238"/>
    </font>
    <font>
      <b/>
      <sz val="11"/>
      <color rgb="FF000000"/>
      <name val="Arial CE"/>
      <charset val="238"/>
    </font>
    <font>
      <sz val="11"/>
      <color rgb="FF000000"/>
      <name val="Arial"/>
      <family val="2"/>
      <charset val="238"/>
    </font>
    <font>
      <b/>
      <sz val="16"/>
      <color rgb="FF000000"/>
      <name val="Arial CE"/>
      <charset val="238"/>
    </font>
    <font>
      <b/>
      <sz val="10"/>
      <color rgb="FF000000"/>
      <name val="Arial CE"/>
      <charset val="238"/>
    </font>
    <font>
      <i/>
      <sz val="12"/>
      <color rgb="FF000000"/>
      <name val="Arial CE"/>
      <charset val="238"/>
    </font>
    <font>
      <i/>
      <sz val="10"/>
      <color rgb="FF000000"/>
      <name val="Arial CE"/>
      <charset val="238"/>
    </font>
    <font>
      <sz val="8"/>
      <name val="Arial CE"/>
      <charset val="238"/>
    </font>
  </fonts>
  <fills count="2">
    <fill>
      <patternFill patternType="none"/>
    </fill>
    <fill>
      <patternFill patternType="gray125"/>
    </fill>
  </fills>
  <borders count="4">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style="thin">
        <color indexed="64"/>
      </top>
      <bottom style="thin">
        <color indexed="64"/>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0" fontId="3" fillId="0" borderId="0" applyNumberFormat="0" applyBorder="0" applyProtection="0"/>
    <xf numFmtId="164" fontId="3" fillId="0" borderId="0" applyBorder="0" applyProtection="0"/>
  </cellStyleXfs>
  <cellXfs count="68">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5" fillId="0" borderId="0" xfId="0" applyNumberFormat="1" applyFont="1" applyAlignment="1">
      <alignment horizontal="right"/>
    </xf>
    <xf numFmtId="0" fontId="5" fillId="0" borderId="0" xfId="0" applyFont="1"/>
    <xf numFmtId="0" fontId="6" fillId="0" borderId="0" xfId="0" applyFont="1"/>
    <xf numFmtId="4" fontId="6" fillId="0" borderId="0" xfId="0" applyNumberFormat="1" applyFont="1" applyAlignment="1">
      <alignment horizontal="center"/>
    </xf>
    <xf numFmtId="0" fontId="7" fillId="0" borderId="0" xfId="0" applyFont="1" applyAlignment="1">
      <alignment horizontal="left"/>
    </xf>
    <xf numFmtId="0" fontId="8" fillId="0" borderId="0" xfId="0" applyFont="1"/>
    <xf numFmtId="4" fontId="8" fillId="0" borderId="0" xfId="0" applyNumberFormat="1" applyFont="1" applyAlignment="1">
      <alignment horizontal="left"/>
    </xf>
    <xf numFmtId="4" fontId="9" fillId="0" borderId="0" xfId="0" applyNumberFormat="1" applyFont="1"/>
    <xf numFmtId="4" fontId="9" fillId="0" borderId="0" xfId="0" applyNumberFormat="1" applyFont="1" applyAlignment="1">
      <alignment horizontal="right"/>
    </xf>
    <xf numFmtId="0" fontId="9" fillId="0" borderId="0" xfId="0" applyFont="1"/>
    <xf numFmtId="0" fontId="10" fillId="0" borderId="0" xfId="0" applyFont="1"/>
    <xf numFmtId="0" fontId="8" fillId="0" borderId="0" xfId="0" applyFont="1" applyAlignment="1">
      <alignment vertical="top"/>
    </xf>
    <xf numFmtId="0" fontId="10" fillId="0" borderId="0" xfId="0" applyFont="1" applyAlignment="1">
      <alignment horizontal="center"/>
    </xf>
    <xf numFmtId="4" fontId="0" fillId="0" borderId="0" xfId="0" applyNumberFormat="1" applyAlignment="1">
      <alignment horizontal="left"/>
    </xf>
    <xf numFmtId="4" fontId="10" fillId="0" borderId="0" xfId="0" applyNumberFormat="1" applyFont="1" applyAlignment="1">
      <alignment horizontal="left"/>
    </xf>
    <xf numFmtId="4" fontId="11" fillId="0" borderId="0" xfId="0" applyNumberFormat="1" applyFont="1" applyAlignment="1">
      <alignment horizontal="left"/>
    </xf>
    <xf numFmtId="0" fontId="5" fillId="0" borderId="0" xfId="0" applyFont="1" applyAlignment="1">
      <alignment vertical="top"/>
    </xf>
    <xf numFmtId="0" fontId="12" fillId="0" borderId="0" xfId="0" applyFont="1"/>
    <xf numFmtId="4" fontId="5" fillId="0" borderId="0" xfId="0" applyNumberFormat="1" applyFont="1" applyAlignment="1">
      <alignment horizontal="center"/>
    </xf>
    <xf numFmtId="4" fontId="5" fillId="0" borderId="0" xfId="0" applyNumberFormat="1" applyFont="1"/>
    <xf numFmtId="0" fontId="6" fillId="0" borderId="0" xfId="0" applyFont="1" applyAlignment="1">
      <alignment vertical="top"/>
    </xf>
    <xf numFmtId="4" fontId="6" fillId="0" borderId="0" xfId="0" applyNumberFormat="1" applyFont="1"/>
    <xf numFmtId="0" fontId="6" fillId="0" borderId="1" xfId="0" applyFont="1" applyBorder="1"/>
    <xf numFmtId="4" fontId="5" fillId="0" borderId="1" xfId="0" applyNumberFormat="1" applyFont="1" applyBorder="1"/>
    <xf numFmtId="4" fontId="6" fillId="0" borderId="1" xfId="0" applyNumberFormat="1" applyFont="1" applyBorder="1"/>
    <xf numFmtId="4" fontId="6" fillId="0" borderId="1" xfId="0" applyNumberFormat="1" applyFont="1" applyBorder="1" applyAlignment="1">
      <alignment horizontal="center"/>
    </xf>
    <xf numFmtId="0" fontId="4" fillId="0" borderId="0" xfId="0" applyFont="1" applyAlignment="1">
      <alignment horizontal="left"/>
    </xf>
    <xf numFmtId="49" fontId="4" fillId="0" borderId="0" xfId="0" applyNumberFormat="1" applyFont="1" applyAlignment="1">
      <alignment horizontal="left" vertical="top"/>
    </xf>
    <xf numFmtId="4" fontId="4" fillId="0" borderId="0" xfId="0" applyNumberFormat="1" applyFont="1" applyAlignment="1">
      <alignment vertical="top" wrapText="1"/>
    </xf>
    <xf numFmtId="4" fontId="4" fillId="0" borderId="0" xfId="0" applyNumberFormat="1" applyFont="1" applyAlignment="1">
      <alignment horizontal="center"/>
    </xf>
    <xf numFmtId="4" fontId="4" fillId="0" borderId="0" xfId="0" applyNumberFormat="1" applyFont="1" applyAlignment="1">
      <alignment horizontal="right"/>
    </xf>
    <xf numFmtId="4" fontId="4" fillId="0" borderId="0" xfId="0" applyNumberFormat="1" applyFont="1"/>
    <xf numFmtId="4" fontId="13" fillId="0" borderId="0" xfId="0" applyNumberFormat="1" applyFont="1"/>
    <xf numFmtId="0" fontId="4" fillId="0" borderId="0" xfId="0" applyFont="1"/>
    <xf numFmtId="49" fontId="6" fillId="0" borderId="0" xfId="0" applyNumberFormat="1" applyFont="1" applyAlignment="1">
      <alignment vertical="top"/>
    </xf>
    <xf numFmtId="0" fontId="13" fillId="0" borderId="0" xfId="0" applyFont="1"/>
    <xf numFmtId="49" fontId="4" fillId="0" borderId="0" xfId="0" applyNumberFormat="1" applyFont="1"/>
    <xf numFmtId="0" fontId="13" fillId="0" borderId="2" xfId="0" applyFont="1" applyBorder="1" applyAlignment="1">
      <alignment vertical="top" wrapText="1"/>
    </xf>
    <xf numFmtId="0" fontId="13" fillId="0" borderId="2" xfId="0" applyFont="1" applyBorder="1"/>
    <xf numFmtId="4" fontId="13" fillId="0" borderId="2" xfId="0" applyNumberFormat="1" applyFont="1" applyBorder="1"/>
    <xf numFmtId="0" fontId="4" fillId="0" borderId="0" xfId="0" applyFont="1" applyAlignment="1">
      <alignment horizontal="left" wrapText="1"/>
    </xf>
    <xf numFmtId="4" fontId="15" fillId="0" borderId="0" xfId="0" applyNumberFormat="1" applyFont="1"/>
    <xf numFmtId="49" fontId="6" fillId="0" borderId="0" xfId="0" applyNumberFormat="1" applyFont="1" applyAlignment="1">
      <alignment horizontal="left" vertical="top"/>
    </xf>
    <xf numFmtId="4" fontId="6" fillId="0" borderId="0" xfId="0" applyNumberFormat="1" applyFont="1" applyAlignment="1">
      <alignment vertical="top"/>
    </xf>
    <xf numFmtId="4" fontId="13" fillId="0" borderId="0" xfId="0" applyNumberFormat="1" applyFont="1" applyAlignment="1">
      <alignment horizontal="right"/>
    </xf>
    <xf numFmtId="4" fontId="14" fillId="0" borderId="0" xfId="0" applyNumberFormat="1" applyFont="1"/>
    <xf numFmtId="4" fontId="13" fillId="0" borderId="2" xfId="0" applyNumberFormat="1" applyFont="1" applyBorder="1" applyAlignment="1">
      <alignment vertical="top"/>
    </xf>
    <xf numFmtId="4" fontId="4" fillId="0" borderId="2" xfId="0" applyNumberFormat="1" applyFont="1" applyBorder="1" applyAlignment="1">
      <alignment horizontal="center"/>
    </xf>
    <xf numFmtId="4" fontId="4" fillId="0" borderId="2" xfId="0" applyNumberFormat="1" applyFont="1" applyBorder="1"/>
    <xf numFmtId="4" fontId="13" fillId="0" borderId="2" xfId="0" applyNumberFormat="1" applyFont="1" applyBorder="1" applyAlignment="1">
      <alignment horizontal="right"/>
    </xf>
    <xf numFmtId="4" fontId="4" fillId="0" borderId="0" xfId="0" applyNumberFormat="1" applyFont="1" applyAlignment="1">
      <alignment vertical="top"/>
    </xf>
    <xf numFmtId="49" fontId="4" fillId="0" borderId="0" xfId="0" applyNumberFormat="1" applyFont="1" applyAlignment="1">
      <alignment vertical="top"/>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center"/>
    </xf>
    <xf numFmtId="0" fontId="6" fillId="0" borderId="3" xfId="0" applyFont="1" applyBorder="1"/>
    <xf numFmtId="4" fontId="6" fillId="0" borderId="3" xfId="0" applyNumberFormat="1" applyFont="1" applyBorder="1" applyAlignment="1">
      <alignment horizontal="center"/>
    </xf>
    <xf numFmtId="4" fontId="6" fillId="0" borderId="3" xfId="0" applyNumberFormat="1" applyFont="1" applyBorder="1"/>
    <xf numFmtId="49" fontId="0" fillId="0" borderId="0" xfId="0" applyNumberFormat="1" applyAlignment="1">
      <alignment vertical="top"/>
    </xf>
    <xf numFmtId="4" fontId="4" fillId="0" borderId="0" xfId="0" applyNumberFormat="1" applyFont="1" applyAlignment="1" applyProtection="1">
      <alignment horizontal="right"/>
      <protection locked="0"/>
    </xf>
    <xf numFmtId="4" fontId="4" fillId="0" borderId="0" xfId="0" applyNumberFormat="1" applyFont="1" applyProtection="1">
      <protection locked="0"/>
    </xf>
    <xf numFmtId="4" fontId="4" fillId="0" borderId="2" xfId="0" applyNumberFormat="1" applyFont="1" applyBorder="1" applyAlignment="1" applyProtection="1">
      <alignment horizontal="right"/>
      <protection locked="0"/>
    </xf>
    <xf numFmtId="4" fontId="13" fillId="0" borderId="0" xfId="0" applyNumberFormat="1" applyFont="1" applyProtection="1">
      <protection locked="0"/>
    </xf>
    <xf numFmtId="4" fontId="13" fillId="0" borderId="2" xfId="0" applyNumberFormat="1" applyFont="1" applyBorder="1" applyProtection="1">
      <protection locked="0"/>
    </xf>
  </cellXfs>
  <cellStyles count="6">
    <cellStyle name="Heading" xfId="1" xr:uid="{00000000-0005-0000-0000-000000000000}"/>
    <cellStyle name="Heading1" xfId="2" xr:uid="{00000000-0005-0000-0000-000001000000}"/>
    <cellStyle name="Navadno" xfId="0" builtinId="0" customBuiltin="1"/>
    <cellStyle name="Navadno 4" xfId="3" xr:uid="{00000000-0005-0000-0000-000002000000}"/>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1"/>
  <sheetViews>
    <sheetView tabSelected="1" view="pageBreakPreview" topLeftCell="A28" zoomScaleNormal="100" zoomScaleSheetLayoutView="100" workbookViewId="0">
      <selection activeCell="C51" sqref="C51"/>
    </sheetView>
  </sheetViews>
  <sheetFormatPr defaultRowHeight="14.25" x14ac:dyDescent="0.2"/>
  <cols>
    <col min="1" max="1" width="5.5" customWidth="1"/>
    <col min="2" max="4" width="8.375" customWidth="1"/>
    <col min="5" max="5" width="24.875" customWidth="1"/>
    <col min="6" max="6" width="26.125" customWidth="1"/>
    <col min="7" max="7" width="8.375" customWidth="1"/>
    <col min="8" max="8" width="11.25" customWidth="1"/>
    <col min="9" max="256" width="8.375" customWidth="1"/>
    <col min="257" max="1024" width="10.75" customWidth="1"/>
    <col min="1025" max="1025" width="9" customWidth="1"/>
  </cols>
  <sheetData>
    <row r="1" spans="1:8" ht="15" x14ac:dyDescent="0.2">
      <c r="A1" s="1"/>
      <c r="C1" s="2"/>
      <c r="D1" s="3"/>
      <c r="E1" s="3"/>
      <c r="F1" s="4"/>
      <c r="G1" s="5"/>
      <c r="H1" s="5"/>
    </row>
    <row r="2" spans="1:8" ht="15.75" x14ac:dyDescent="0.25">
      <c r="A2" s="1"/>
      <c r="B2" s="6"/>
      <c r="C2" s="7"/>
      <c r="D2" s="3"/>
      <c r="E2" s="3"/>
      <c r="F2" s="4"/>
      <c r="G2" s="5"/>
      <c r="H2" s="5"/>
    </row>
    <row r="3" spans="1:8" ht="15" x14ac:dyDescent="0.2">
      <c r="A3" s="1"/>
      <c r="C3" s="2"/>
      <c r="D3" s="3"/>
      <c r="E3" s="3"/>
      <c r="F3" s="4"/>
      <c r="G3" s="5"/>
      <c r="H3" s="5"/>
    </row>
    <row r="4" spans="1:8" ht="15.75" x14ac:dyDescent="0.25">
      <c r="A4" s="1"/>
      <c r="B4" s="6"/>
      <c r="C4" s="2"/>
      <c r="D4" s="3"/>
      <c r="E4" s="3"/>
      <c r="F4" s="4"/>
      <c r="G4" s="5"/>
      <c r="H4" s="5"/>
    </row>
    <row r="5" spans="1:8" ht="15" x14ac:dyDescent="0.2">
      <c r="A5" s="1"/>
      <c r="C5" s="2"/>
      <c r="D5" s="3"/>
      <c r="E5" s="3"/>
      <c r="F5" s="4"/>
      <c r="G5" s="5"/>
      <c r="H5" s="5"/>
    </row>
    <row r="6" spans="1:8" ht="23.25" x14ac:dyDescent="0.35">
      <c r="A6" s="8"/>
      <c r="B6" s="8" t="s">
        <v>110</v>
      </c>
      <c r="C6" s="2"/>
      <c r="D6" s="3"/>
      <c r="E6" s="3"/>
      <c r="F6" s="4"/>
      <c r="G6" s="5"/>
      <c r="H6" s="5"/>
    </row>
    <row r="7" spans="1:8" ht="23.25" x14ac:dyDescent="0.35">
      <c r="A7" s="8"/>
      <c r="B7" s="8"/>
      <c r="C7" s="2"/>
      <c r="D7" s="3"/>
      <c r="E7" s="3"/>
      <c r="F7" s="4"/>
      <c r="G7" s="5"/>
      <c r="H7" s="5"/>
    </row>
    <row r="8" spans="1:8" ht="23.25" x14ac:dyDescent="0.35">
      <c r="A8" s="8"/>
      <c r="B8" s="8"/>
      <c r="C8" s="2"/>
      <c r="D8" s="3"/>
      <c r="E8" s="3"/>
      <c r="F8" s="4"/>
      <c r="G8" s="5"/>
      <c r="H8" s="5"/>
    </row>
    <row r="9" spans="1:8" ht="23.25" x14ac:dyDescent="0.35">
      <c r="A9" s="8"/>
      <c r="B9" s="8"/>
      <c r="C9" s="2"/>
      <c r="D9" s="3"/>
      <c r="E9" s="3"/>
      <c r="F9" s="4"/>
      <c r="G9" s="5"/>
      <c r="H9" s="5"/>
    </row>
    <row r="10" spans="1:8" ht="15" x14ac:dyDescent="0.2">
      <c r="A10" s="1"/>
      <c r="C10" s="2"/>
      <c r="D10" s="3"/>
      <c r="E10" s="3"/>
      <c r="F10" s="4"/>
      <c r="G10" s="5"/>
      <c r="H10" s="5"/>
    </row>
    <row r="11" spans="1:8" ht="15" x14ac:dyDescent="0.2">
      <c r="A11" s="1"/>
      <c r="C11" s="2"/>
      <c r="D11" s="3"/>
      <c r="E11" s="3"/>
      <c r="F11" s="4"/>
      <c r="G11" s="5"/>
      <c r="H11" s="5"/>
    </row>
    <row r="12" spans="1:8" ht="15" x14ac:dyDescent="0.2">
      <c r="A12" s="1"/>
      <c r="C12" s="2"/>
      <c r="D12" s="3"/>
      <c r="E12" s="3"/>
      <c r="F12" s="4"/>
      <c r="G12" s="5"/>
      <c r="H12" s="5"/>
    </row>
    <row r="13" spans="1:8" ht="15" x14ac:dyDescent="0.2">
      <c r="A13" s="1"/>
      <c r="C13" s="2"/>
      <c r="D13" s="3"/>
      <c r="E13" s="3"/>
      <c r="F13" s="4"/>
      <c r="G13" s="5"/>
      <c r="H13" s="5"/>
    </row>
    <row r="14" spans="1:8" s="13" customFormat="1" ht="18" x14ac:dyDescent="0.25">
      <c r="A14" s="9" t="s">
        <v>0</v>
      </c>
      <c r="B14" s="9"/>
      <c r="C14" s="10" t="s">
        <v>117</v>
      </c>
      <c r="D14" s="10"/>
      <c r="E14" s="11"/>
      <c r="F14" s="12"/>
    </row>
    <row r="15" spans="1:8" s="13" customFormat="1" ht="18" x14ac:dyDescent="0.25">
      <c r="A15" s="9"/>
      <c r="B15" s="9"/>
      <c r="C15" s="10"/>
      <c r="D15" s="10"/>
      <c r="E15" s="11"/>
      <c r="F15" s="12"/>
    </row>
    <row r="16" spans="1:8" s="13" customFormat="1" ht="18" x14ac:dyDescent="0.25">
      <c r="A16" s="9"/>
      <c r="B16" s="9"/>
      <c r="C16" s="10"/>
      <c r="D16" s="10"/>
      <c r="E16" s="11"/>
      <c r="F16" s="12"/>
    </row>
    <row r="17" spans="1:8" s="13" customFormat="1" ht="18" x14ac:dyDescent="0.25">
      <c r="A17" s="9"/>
      <c r="B17" s="9"/>
      <c r="C17" s="10"/>
      <c r="D17" s="10"/>
      <c r="E17" s="11"/>
      <c r="F17" s="12"/>
    </row>
    <row r="18" spans="1:8" s="13" customFormat="1" ht="18" x14ac:dyDescent="0.25">
      <c r="A18" s="9"/>
      <c r="C18" s="10"/>
      <c r="D18" s="10"/>
      <c r="E18" s="11"/>
      <c r="F18" s="12"/>
    </row>
    <row r="19" spans="1:8" s="13" customFormat="1" ht="18" x14ac:dyDescent="0.25">
      <c r="A19" s="9" t="s">
        <v>1</v>
      </c>
      <c r="C19" s="10" t="s">
        <v>114</v>
      </c>
      <c r="D19" s="10"/>
      <c r="E19" s="11"/>
      <c r="F19" s="12"/>
    </row>
    <row r="20" spans="1:8" s="13" customFormat="1" ht="18" x14ac:dyDescent="0.25">
      <c r="A20" s="9"/>
      <c r="C20" s="10" t="s">
        <v>115</v>
      </c>
      <c r="D20" s="10"/>
      <c r="E20" s="11"/>
      <c r="F20" s="12"/>
    </row>
    <row r="21" spans="1:8" s="13" customFormat="1" ht="18" x14ac:dyDescent="0.25">
      <c r="A21" s="9"/>
      <c r="C21" s="10" t="s">
        <v>189</v>
      </c>
      <c r="D21" s="10"/>
      <c r="E21" s="11"/>
      <c r="F21" s="12"/>
    </row>
    <row r="22" spans="1:8" s="13" customFormat="1" ht="18" x14ac:dyDescent="0.25">
      <c r="A22" s="9"/>
      <c r="C22" s="10"/>
      <c r="D22" s="10"/>
      <c r="E22" s="11"/>
      <c r="F22" s="12"/>
    </row>
    <row r="23" spans="1:8" s="13" customFormat="1" ht="18" x14ac:dyDescent="0.25">
      <c r="A23" s="9"/>
      <c r="C23" s="10"/>
      <c r="D23" s="10"/>
      <c r="E23" s="11"/>
      <c r="F23" s="12"/>
    </row>
    <row r="24" spans="1:8" ht="15" x14ac:dyDescent="0.2">
      <c r="A24" s="1"/>
      <c r="C24" s="2"/>
      <c r="D24" s="3"/>
      <c r="E24" s="3"/>
      <c r="F24" s="4"/>
      <c r="G24" s="5"/>
      <c r="H24" s="5"/>
    </row>
    <row r="25" spans="1:8" ht="15.75" x14ac:dyDescent="0.25">
      <c r="A25" s="6"/>
      <c r="C25" s="14"/>
      <c r="D25" s="3"/>
      <c r="E25" s="3"/>
      <c r="F25" s="4"/>
      <c r="G25" s="5"/>
      <c r="H25" s="5"/>
    </row>
    <row r="26" spans="1:8" ht="15.75" x14ac:dyDescent="0.25">
      <c r="A26" s="6"/>
      <c r="C26" s="14"/>
      <c r="D26" s="3"/>
      <c r="E26" s="3"/>
      <c r="F26" s="4"/>
      <c r="G26" s="5"/>
      <c r="H26" s="5"/>
    </row>
    <row r="27" spans="1:8" ht="18" x14ac:dyDescent="0.25">
      <c r="A27" s="15" t="s">
        <v>2</v>
      </c>
      <c r="B27" s="9"/>
      <c r="C27" s="10" t="s">
        <v>116</v>
      </c>
      <c r="D27" s="3"/>
      <c r="E27" s="3"/>
      <c r="F27" s="4"/>
      <c r="G27" s="5"/>
      <c r="H27" s="5"/>
    </row>
    <row r="28" spans="1:8" ht="18" x14ac:dyDescent="0.25">
      <c r="A28" s="1"/>
      <c r="B28" s="16"/>
      <c r="C28" s="10"/>
      <c r="D28" s="3"/>
      <c r="E28" s="3"/>
      <c r="F28" s="4"/>
      <c r="G28" s="5"/>
      <c r="H28" s="5"/>
    </row>
    <row r="29" spans="1:8" ht="15" x14ac:dyDescent="0.2">
      <c r="A29" s="1"/>
      <c r="C29" s="2"/>
      <c r="D29" s="3"/>
      <c r="E29" s="3"/>
      <c r="F29" s="4"/>
      <c r="G29" s="5"/>
      <c r="H29" s="5"/>
    </row>
    <row r="30" spans="1:8" ht="15" x14ac:dyDescent="0.2">
      <c r="A30" s="1"/>
      <c r="C30" s="17"/>
      <c r="D30" s="3"/>
      <c r="E30" s="3"/>
      <c r="F30" s="4"/>
      <c r="G30" s="5"/>
      <c r="H30" s="5"/>
    </row>
    <row r="31" spans="1:8" ht="15" x14ac:dyDescent="0.2">
      <c r="A31" s="1"/>
      <c r="C31" s="2"/>
      <c r="D31" s="3"/>
      <c r="E31" s="3"/>
      <c r="F31" s="4"/>
      <c r="G31" s="5"/>
      <c r="H31" s="5"/>
    </row>
    <row r="32" spans="1:8" ht="15" x14ac:dyDescent="0.2">
      <c r="A32" s="1"/>
      <c r="C32" s="2"/>
      <c r="D32" s="3"/>
      <c r="E32" s="3"/>
      <c r="F32" s="4"/>
      <c r="G32" s="5"/>
      <c r="H32" s="5"/>
    </row>
    <row r="33" spans="1:8" ht="15" x14ac:dyDescent="0.2">
      <c r="A33" s="1"/>
      <c r="C33" s="2"/>
      <c r="D33" s="3"/>
      <c r="E33" s="3"/>
      <c r="F33" s="4"/>
      <c r="G33" s="5"/>
      <c r="H33" s="5"/>
    </row>
    <row r="34" spans="1:8" ht="15" x14ac:dyDescent="0.2">
      <c r="A34" s="1"/>
      <c r="C34" s="2"/>
      <c r="D34" s="3"/>
      <c r="E34" s="3"/>
      <c r="F34" s="4"/>
      <c r="G34" s="5"/>
      <c r="H34" s="5"/>
    </row>
    <row r="35" spans="1:8" ht="15" x14ac:dyDescent="0.2">
      <c r="A35" s="1"/>
      <c r="C35" s="2"/>
      <c r="D35" s="3"/>
      <c r="E35" s="3"/>
      <c r="F35" s="4"/>
      <c r="G35" s="5"/>
      <c r="H35" s="5"/>
    </row>
    <row r="36" spans="1:8" ht="15.75" x14ac:dyDescent="0.25">
      <c r="A36" s="1"/>
      <c r="B36" s="16"/>
      <c r="C36" s="18"/>
      <c r="D36" s="3"/>
      <c r="E36" s="3"/>
      <c r="F36" s="4"/>
      <c r="G36" s="5"/>
      <c r="H36" s="5"/>
    </row>
    <row r="37" spans="1:8" ht="15" x14ac:dyDescent="0.2">
      <c r="A37" s="1"/>
      <c r="C37" s="2"/>
      <c r="D37" s="3"/>
      <c r="E37" s="3"/>
      <c r="F37" s="4"/>
      <c r="G37" s="5"/>
      <c r="H37" s="5"/>
    </row>
    <row r="38" spans="1:8" ht="15" x14ac:dyDescent="0.2">
      <c r="A38" s="1"/>
      <c r="C38" s="2"/>
      <c r="D38" s="3"/>
      <c r="E38" s="3"/>
      <c r="F38" s="4"/>
      <c r="G38" s="5"/>
      <c r="H38" s="5"/>
    </row>
    <row r="39" spans="1:8" ht="15" x14ac:dyDescent="0.2">
      <c r="A39" s="1"/>
      <c r="C39" s="2"/>
      <c r="D39" s="3"/>
      <c r="E39" s="3"/>
      <c r="F39" s="4"/>
      <c r="G39" s="5"/>
      <c r="H39" s="5"/>
    </row>
    <row r="40" spans="1:8" ht="15" x14ac:dyDescent="0.2">
      <c r="A40" s="1"/>
      <c r="C40" s="2"/>
      <c r="D40" s="3"/>
      <c r="E40" s="3"/>
      <c r="F40" s="4"/>
      <c r="G40" s="5"/>
      <c r="H40" s="5"/>
    </row>
    <row r="41" spans="1:8" ht="15" x14ac:dyDescent="0.2">
      <c r="A41" s="1"/>
      <c r="C41" s="17"/>
      <c r="D41" s="3"/>
      <c r="E41" s="3"/>
      <c r="F41" s="4"/>
      <c r="G41" s="5"/>
      <c r="H41" s="5"/>
    </row>
    <row r="42" spans="1:8" ht="15" x14ac:dyDescent="0.2">
      <c r="A42" s="1"/>
      <c r="C42" s="2"/>
      <c r="D42" s="3"/>
      <c r="E42" s="3"/>
      <c r="F42" s="4"/>
      <c r="G42" s="5"/>
      <c r="H42" s="5"/>
    </row>
    <row r="43" spans="1:8" ht="15" x14ac:dyDescent="0.2">
      <c r="A43" s="5"/>
      <c r="C43" s="2"/>
      <c r="D43" s="3"/>
      <c r="E43" s="3"/>
      <c r="F43" s="19"/>
      <c r="G43" s="5"/>
      <c r="H43" s="5"/>
    </row>
    <row r="44" spans="1:8" ht="15" x14ac:dyDescent="0.2">
      <c r="A44" s="62" t="s">
        <v>190</v>
      </c>
      <c r="C44" s="2"/>
      <c r="D44" s="3"/>
      <c r="E44" s="3"/>
      <c r="F44" s="4"/>
      <c r="G44" s="5"/>
      <c r="H44" s="5"/>
    </row>
    <row r="45" spans="1:8" ht="15" x14ac:dyDescent="0.2">
      <c r="C45" s="2"/>
      <c r="D45" s="3"/>
      <c r="E45" s="3"/>
      <c r="F45" s="17"/>
      <c r="G45" s="5"/>
      <c r="H45" s="5"/>
    </row>
    <row r="46" spans="1:8" ht="20.25" x14ac:dyDescent="0.3">
      <c r="A46" s="20"/>
      <c r="B46" s="21" t="s">
        <v>3</v>
      </c>
      <c r="C46" s="22"/>
      <c r="D46" s="23"/>
      <c r="E46" s="23"/>
      <c r="F46" s="23"/>
    </row>
    <row r="47" spans="1:8" ht="20.25" x14ac:dyDescent="0.3">
      <c r="A47" s="20"/>
      <c r="B47" s="21"/>
      <c r="C47" s="22"/>
      <c r="D47" s="23"/>
      <c r="E47" s="23"/>
      <c r="F47" s="23"/>
    </row>
    <row r="48" spans="1:8" ht="15.75" x14ac:dyDescent="0.25">
      <c r="A48" s="24"/>
      <c r="B48" s="6"/>
      <c r="C48" s="7"/>
      <c r="D48" s="25"/>
      <c r="E48" s="25"/>
      <c r="F48" s="25"/>
    </row>
    <row r="49" spans="1:6" ht="15.75" x14ac:dyDescent="0.25">
      <c r="A49" s="24" t="s">
        <v>4</v>
      </c>
      <c r="B49" s="6" t="s">
        <v>127</v>
      </c>
      <c r="C49" s="22"/>
      <c r="D49" s="23"/>
      <c r="E49" s="23"/>
      <c r="F49" s="23"/>
    </row>
    <row r="50" spans="1:6" ht="15.75" x14ac:dyDescent="0.25">
      <c r="A50" s="24"/>
      <c r="B50" s="6"/>
      <c r="C50" s="22"/>
      <c r="D50" s="23"/>
      <c r="E50" s="23"/>
      <c r="F50" s="23"/>
    </row>
    <row r="51" spans="1:6" ht="15.75" x14ac:dyDescent="0.25">
      <c r="A51" s="24" t="s">
        <v>5</v>
      </c>
      <c r="B51" s="6" t="s">
        <v>6</v>
      </c>
      <c r="C51" s="22"/>
      <c r="D51" s="23"/>
      <c r="E51" s="23"/>
      <c r="F51" s="25">
        <f>+'Popis del'!F13</f>
        <v>0</v>
      </c>
    </row>
    <row r="52" spans="1:6" ht="15.75" x14ac:dyDescent="0.25">
      <c r="A52" s="24"/>
      <c r="B52" s="6"/>
      <c r="C52" s="22"/>
      <c r="D52" s="23"/>
      <c r="E52" s="23"/>
      <c r="F52" s="25"/>
    </row>
    <row r="53" spans="1:6" ht="15.75" x14ac:dyDescent="0.25">
      <c r="A53" s="24" t="s">
        <v>7</v>
      </c>
      <c r="B53" s="6" t="s">
        <v>112</v>
      </c>
      <c r="C53" s="22"/>
      <c r="D53" s="23"/>
      <c r="E53" s="23"/>
      <c r="F53" s="25">
        <f>+'Popis del'!F30</f>
        <v>0</v>
      </c>
    </row>
    <row r="54" spans="1:6" ht="15.75" x14ac:dyDescent="0.25">
      <c r="A54" s="24"/>
      <c r="B54" s="6"/>
      <c r="C54" s="22"/>
      <c r="D54" s="23"/>
      <c r="E54" s="23"/>
      <c r="F54" s="25"/>
    </row>
    <row r="55" spans="1:6" ht="15.75" x14ac:dyDescent="0.25">
      <c r="A55" s="24" t="s">
        <v>8</v>
      </c>
      <c r="B55" s="6" t="s">
        <v>9</v>
      </c>
      <c r="C55" s="22"/>
      <c r="D55" s="23"/>
      <c r="E55" s="23"/>
      <c r="F55" s="25">
        <f>+'Popis del'!F137</f>
        <v>0</v>
      </c>
    </row>
    <row r="56" spans="1:6" ht="15.75" x14ac:dyDescent="0.25">
      <c r="A56" s="24"/>
      <c r="B56" s="6"/>
      <c r="C56" s="7"/>
      <c r="D56" s="25"/>
      <c r="E56" s="25"/>
      <c r="F56" s="25"/>
    </row>
    <row r="57" spans="1:6" ht="15.75" x14ac:dyDescent="0.25">
      <c r="A57" s="24"/>
      <c r="B57" s="59" t="s">
        <v>10</v>
      </c>
      <c r="C57" s="60"/>
      <c r="D57" s="61"/>
      <c r="E57" s="61"/>
      <c r="F57" s="61">
        <f>SUM(F51:F56)</f>
        <v>0</v>
      </c>
    </row>
    <row r="58" spans="1:6" ht="15.75" x14ac:dyDescent="0.25">
      <c r="A58" s="24"/>
      <c r="B58" s="6"/>
      <c r="C58" s="7"/>
      <c r="D58" s="25"/>
      <c r="E58" s="25"/>
      <c r="F58" s="25"/>
    </row>
    <row r="59" spans="1:6" ht="15.75" x14ac:dyDescent="0.25">
      <c r="A59" s="24"/>
      <c r="B59" s="6" t="s">
        <v>186</v>
      </c>
      <c r="C59" s="7"/>
      <c r="D59" s="25"/>
      <c r="E59" s="25"/>
      <c r="F59" s="25">
        <f>+F57*0.1</f>
        <v>0</v>
      </c>
    </row>
    <row r="60" spans="1:6" ht="15.75" x14ac:dyDescent="0.25">
      <c r="A60" s="24"/>
      <c r="B60" s="6"/>
      <c r="C60" s="7"/>
      <c r="D60" s="25"/>
      <c r="E60" s="25"/>
      <c r="F60" s="25"/>
    </row>
    <row r="61" spans="1:6" ht="15.75" x14ac:dyDescent="0.25">
      <c r="A61" s="24"/>
      <c r="B61" s="59" t="s">
        <v>187</v>
      </c>
      <c r="C61" s="60"/>
      <c r="D61" s="61"/>
      <c r="E61" s="61"/>
      <c r="F61" s="61">
        <f>+F57+F59</f>
        <v>0</v>
      </c>
    </row>
    <row r="62" spans="1:6" ht="15.75" x14ac:dyDescent="0.25">
      <c r="A62" s="24"/>
      <c r="B62" s="6"/>
      <c r="C62" s="7"/>
      <c r="D62" s="25"/>
      <c r="E62" s="25"/>
      <c r="F62" s="25"/>
    </row>
    <row r="63" spans="1:6" ht="15.75" x14ac:dyDescent="0.25">
      <c r="A63" s="24"/>
      <c r="B63" s="6" t="s">
        <v>188</v>
      </c>
      <c r="C63" s="7"/>
      <c r="D63" s="25"/>
      <c r="E63" s="25"/>
      <c r="F63" s="25">
        <f>+F61*0.22</f>
        <v>0</v>
      </c>
    </row>
    <row r="64" spans="1:6" ht="15.75" x14ac:dyDescent="0.25">
      <c r="A64" s="24"/>
      <c r="B64" s="6"/>
      <c r="C64" s="7"/>
      <c r="D64" s="25"/>
      <c r="E64" s="25"/>
      <c r="F64" s="25"/>
    </row>
    <row r="65" spans="1:6" ht="15.75" x14ac:dyDescent="0.25">
      <c r="A65" s="24"/>
      <c r="B65" s="26" t="s">
        <v>11</v>
      </c>
      <c r="C65" s="29"/>
      <c r="D65" s="28"/>
      <c r="E65" s="27"/>
      <c r="F65" s="28">
        <f>+F61+F63</f>
        <v>0</v>
      </c>
    </row>
    <row r="66" spans="1:6" ht="15.75" x14ac:dyDescent="0.25">
      <c r="A66" s="24"/>
      <c r="B66" s="6"/>
      <c r="C66" s="7"/>
      <c r="D66" s="25"/>
      <c r="E66" s="25"/>
      <c r="F66" s="25"/>
    </row>
    <row r="67" spans="1:6" ht="15.75" x14ac:dyDescent="0.25">
      <c r="A67" s="24"/>
      <c r="B67" s="6"/>
      <c r="C67" s="7"/>
      <c r="D67" s="25"/>
      <c r="E67" s="25"/>
      <c r="F67" s="25"/>
    </row>
    <row r="68" spans="1:6" ht="15.75" x14ac:dyDescent="0.25">
      <c r="A68" s="24"/>
      <c r="B68" s="6"/>
      <c r="C68" s="7"/>
      <c r="D68" s="25"/>
      <c r="E68" s="25"/>
      <c r="F68" s="25"/>
    </row>
    <row r="69" spans="1:6" x14ac:dyDescent="0.2">
      <c r="A69" s="37"/>
      <c r="B69" s="30" t="s">
        <v>12</v>
      </c>
      <c r="C69" s="30"/>
      <c r="D69" s="30"/>
      <c r="E69" s="30"/>
      <c r="F69" s="30"/>
    </row>
    <row r="70" spans="1:6" x14ac:dyDescent="0.2">
      <c r="A70" s="37"/>
      <c r="B70" s="30" t="s">
        <v>13</v>
      </c>
      <c r="C70" s="30"/>
      <c r="D70" s="30"/>
      <c r="E70" s="30"/>
      <c r="F70" s="30"/>
    </row>
    <row r="71" spans="1:6" x14ac:dyDescent="0.2">
      <c r="A71" s="37" t="s">
        <v>14</v>
      </c>
      <c r="B71" s="37" t="s">
        <v>15</v>
      </c>
      <c r="C71" s="37"/>
      <c r="D71" s="37"/>
      <c r="E71" s="37"/>
      <c r="F71" s="37"/>
    </row>
    <row r="72" spans="1:6" x14ac:dyDescent="0.2">
      <c r="A72" s="37" t="s">
        <v>14</v>
      </c>
      <c r="B72" s="30" t="s">
        <v>16</v>
      </c>
      <c r="C72" s="30"/>
      <c r="D72" s="30"/>
      <c r="E72" s="30"/>
      <c r="F72" s="30"/>
    </row>
    <row r="73" spans="1:6" x14ac:dyDescent="0.2">
      <c r="A73" s="37"/>
      <c r="B73" s="30" t="s">
        <v>17</v>
      </c>
      <c r="C73" s="30"/>
      <c r="D73" s="30"/>
      <c r="E73" s="30"/>
      <c r="F73" s="30"/>
    </row>
    <row r="74" spans="1:6" x14ac:dyDescent="0.2">
      <c r="A74" s="37" t="s">
        <v>14</v>
      </c>
      <c r="B74" s="30" t="s">
        <v>18</v>
      </c>
      <c r="C74" s="44"/>
      <c r="D74" s="44"/>
      <c r="E74" s="44"/>
      <c r="F74" s="44"/>
    </row>
    <row r="75" spans="1:6" x14ac:dyDescent="0.2">
      <c r="A75" s="37"/>
      <c r="B75" s="30" t="s">
        <v>19</v>
      </c>
      <c r="C75" s="44"/>
      <c r="D75" s="44"/>
      <c r="E75" s="44"/>
      <c r="F75" s="44"/>
    </row>
    <row r="76" spans="1:6" x14ac:dyDescent="0.2">
      <c r="A76" s="37" t="s">
        <v>14</v>
      </c>
      <c r="B76" s="37" t="s">
        <v>20</v>
      </c>
      <c r="C76" s="37"/>
      <c r="D76" s="37"/>
      <c r="E76" s="37"/>
      <c r="F76" s="37"/>
    </row>
    <row r="77" spans="1:6" x14ac:dyDescent="0.2">
      <c r="A77" s="37" t="s">
        <v>14</v>
      </c>
      <c r="B77" s="37" t="s">
        <v>21</v>
      </c>
      <c r="C77" s="37"/>
      <c r="D77" s="37"/>
      <c r="E77" s="37"/>
      <c r="F77" s="37"/>
    </row>
    <row r="78" spans="1:6" x14ac:dyDescent="0.2">
      <c r="A78" s="37" t="s">
        <v>14</v>
      </c>
      <c r="B78" s="30" t="s">
        <v>22</v>
      </c>
      <c r="C78" s="30"/>
      <c r="D78" s="30"/>
      <c r="E78" s="30"/>
      <c r="F78" s="30"/>
    </row>
    <row r="79" spans="1:6" x14ac:dyDescent="0.2">
      <c r="A79" s="37"/>
      <c r="B79" s="30" t="s">
        <v>23</v>
      </c>
      <c r="C79" s="30"/>
      <c r="D79" s="30"/>
      <c r="E79" s="30"/>
      <c r="F79" s="30"/>
    </row>
    <row r="80" spans="1:6" x14ac:dyDescent="0.2">
      <c r="A80" s="37"/>
      <c r="B80" s="30" t="s">
        <v>24</v>
      </c>
      <c r="C80" s="30"/>
      <c r="D80" s="30"/>
      <c r="E80" s="30"/>
      <c r="F80" s="30"/>
    </row>
    <row r="81" spans="1:6" x14ac:dyDescent="0.2">
      <c r="A81" s="37"/>
      <c r="B81" s="30" t="s">
        <v>25</v>
      </c>
      <c r="C81" s="30"/>
      <c r="D81" s="30"/>
      <c r="E81" s="30"/>
      <c r="F81" s="30"/>
    </row>
    <row r="82" spans="1:6" x14ac:dyDescent="0.2">
      <c r="A82" s="37" t="s">
        <v>14</v>
      </c>
      <c r="B82" s="30" t="s">
        <v>26</v>
      </c>
      <c r="C82" s="30"/>
      <c r="D82" s="30"/>
      <c r="E82" s="30"/>
      <c r="F82" s="30"/>
    </row>
    <row r="83" spans="1:6" x14ac:dyDescent="0.2">
      <c r="A83" s="37"/>
      <c r="B83" s="30" t="s">
        <v>27</v>
      </c>
      <c r="C83" s="30"/>
      <c r="D83" s="30"/>
      <c r="E83" s="30"/>
      <c r="F83" s="30"/>
    </row>
    <row r="84" spans="1:6" x14ac:dyDescent="0.2">
      <c r="A84" s="37" t="s">
        <v>14</v>
      </c>
      <c r="B84" s="30" t="s">
        <v>28</v>
      </c>
      <c r="C84" s="30"/>
      <c r="D84" s="30"/>
      <c r="E84" s="30"/>
      <c r="F84" s="30"/>
    </row>
    <row r="85" spans="1:6" x14ac:dyDescent="0.2">
      <c r="A85" s="37"/>
      <c r="B85" s="30" t="s">
        <v>29</v>
      </c>
      <c r="C85" s="30"/>
      <c r="D85" s="30"/>
      <c r="E85" s="30"/>
      <c r="F85" s="30"/>
    </row>
    <row r="86" spans="1:6" x14ac:dyDescent="0.2">
      <c r="A86" s="37" t="s">
        <v>14</v>
      </c>
      <c r="B86" s="30" t="s">
        <v>30</v>
      </c>
      <c r="C86" s="30"/>
      <c r="D86" s="30"/>
      <c r="E86" s="30"/>
      <c r="F86" s="30"/>
    </row>
    <row r="87" spans="1:6" x14ac:dyDescent="0.2">
      <c r="A87" s="37"/>
      <c r="B87" s="30" t="s">
        <v>31</v>
      </c>
      <c r="C87" s="30"/>
      <c r="D87" s="30"/>
      <c r="E87" s="30"/>
      <c r="F87" s="30"/>
    </row>
    <row r="88" spans="1:6" x14ac:dyDescent="0.2">
      <c r="A88" s="37" t="s">
        <v>14</v>
      </c>
      <c r="B88" s="37" t="s">
        <v>32</v>
      </c>
      <c r="C88" s="37"/>
      <c r="D88" s="37"/>
      <c r="E88" s="37"/>
      <c r="F88" s="37"/>
    </row>
    <row r="89" spans="1:6" x14ac:dyDescent="0.2">
      <c r="A89" s="37" t="s">
        <v>14</v>
      </c>
      <c r="B89" s="37" t="s">
        <v>33</v>
      </c>
      <c r="C89" s="37"/>
      <c r="D89" s="37"/>
      <c r="E89" s="37"/>
      <c r="F89" s="37"/>
    </row>
    <row r="90" spans="1:6" x14ac:dyDescent="0.2">
      <c r="A90" s="37"/>
      <c r="B90" s="37" t="s">
        <v>34</v>
      </c>
      <c r="C90" s="37"/>
      <c r="D90" s="37"/>
      <c r="E90" s="37"/>
      <c r="F90" s="37"/>
    </row>
    <row r="91" spans="1:6" x14ac:dyDescent="0.2">
      <c r="A91" s="37" t="s">
        <v>14</v>
      </c>
      <c r="B91" s="37" t="s">
        <v>35</v>
      </c>
      <c r="C91" s="37"/>
      <c r="D91" s="37"/>
      <c r="E91" s="37"/>
      <c r="F91" s="37"/>
    </row>
    <row r="92" spans="1:6" x14ac:dyDescent="0.2">
      <c r="A92" s="37" t="s">
        <v>14</v>
      </c>
      <c r="B92" s="30" t="s">
        <v>36</v>
      </c>
      <c r="C92" s="30"/>
      <c r="D92" s="30"/>
      <c r="E92" s="30"/>
      <c r="F92" s="30"/>
    </row>
    <row r="93" spans="1:6" x14ac:dyDescent="0.2">
      <c r="A93" s="37"/>
      <c r="B93" s="30" t="s">
        <v>37</v>
      </c>
      <c r="C93" s="30"/>
      <c r="D93" s="30"/>
      <c r="E93" s="30"/>
      <c r="F93" s="30"/>
    </row>
    <row r="94" spans="1:6" x14ac:dyDescent="0.2">
      <c r="A94" s="37"/>
      <c r="B94" s="30" t="s">
        <v>38</v>
      </c>
      <c r="C94" s="30"/>
      <c r="D94" s="30"/>
      <c r="E94" s="30"/>
      <c r="F94" s="30"/>
    </row>
    <row r="95" spans="1:6" x14ac:dyDescent="0.2">
      <c r="A95" s="37" t="s">
        <v>14</v>
      </c>
      <c r="B95" s="30" t="s">
        <v>39</v>
      </c>
      <c r="C95" s="30"/>
      <c r="D95" s="30"/>
      <c r="E95" s="30"/>
      <c r="F95" s="30"/>
    </row>
    <row r="96" spans="1:6" x14ac:dyDescent="0.2">
      <c r="A96" s="37"/>
      <c r="B96" s="30" t="s">
        <v>40</v>
      </c>
      <c r="C96" s="30"/>
      <c r="D96" s="30"/>
      <c r="E96" s="30"/>
      <c r="F96" s="30"/>
    </row>
    <row r="97" spans="1:6" x14ac:dyDescent="0.2">
      <c r="A97" s="37" t="s">
        <v>14</v>
      </c>
      <c r="B97" s="37" t="s">
        <v>41</v>
      </c>
      <c r="C97" s="37"/>
      <c r="D97" s="37"/>
      <c r="E97" s="37"/>
      <c r="F97" s="37"/>
    </row>
    <row r="98" spans="1:6" x14ac:dyDescent="0.2">
      <c r="A98" s="37" t="s">
        <v>14</v>
      </c>
      <c r="B98" s="37" t="s">
        <v>42</v>
      </c>
      <c r="C98" s="37"/>
      <c r="D98" s="37"/>
      <c r="E98" s="37"/>
      <c r="F98" s="37"/>
    </row>
    <row r="99" spans="1:6" x14ac:dyDescent="0.2">
      <c r="A99" s="37" t="s">
        <v>14</v>
      </c>
      <c r="B99" s="30" t="s">
        <v>43</v>
      </c>
      <c r="C99" s="30"/>
      <c r="D99" s="30"/>
      <c r="E99" s="30"/>
      <c r="F99" s="30"/>
    </row>
    <row r="100" spans="1:6" x14ac:dyDescent="0.2">
      <c r="A100" s="37"/>
      <c r="B100" s="30" t="s">
        <v>44</v>
      </c>
      <c r="C100" s="30"/>
      <c r="D100" s="30"/>
      <c r="E100" s="30"/>
      <c r="F100" s="30"/>
    </row>
    <row r="101" spans="1:6" x14ac:dyDescent="0.2">
      <c r="A101" s="37" t="s">
        <v>14</v>
      </c>
      <c r="B101" s="30" t="s">
        <v>45</v>
      </c>
      <c r="C101" s="30"/>
      <c r="D101" s="30"/>
      <c r="E101" s="30"/>
      <c r="F101" s="30"/>
    </row>
    <row r="102" spans="1:6" x14ac:dyDescent="0.2">
      <c r="A102" s="37"/>
      <c r="B102" s="30" t="s">
        <v>46</v>
      </c>
      <c r="C102" s="30"/>
      <c r="D102" s="30"/>
      <c r="E102" s="30"/>
      <c r="F102" s="30"/>
    </row>
    <row r="103" spans="1:6" x14ac:dyDescent="0.2">
      <c r="A103" s="37" t="s">
        <v>14</v>
      </c>
      <c r="B103" s="37" t="s">
        <v>47</v>
      </c>
      <c r="C103" s="37"/>
      <c r="D103" s="37"/>
      <c r="E103" s="37"/>
      <c r="F103" s="37"/>
    </row>
    <row r="104" spans="1:6" x14ac:dyDescent="0.2">
      <c r="A104" s="37"/>
      <c r="B104" s="37" t="s">
        <v>48</v>
      </c>
      <c r="C104" s="37"/>
      <c r="D104" s="37"/>
      <c r="E104" s="37"/>
      <c r="F104" s="37"/>
    </row>
    <row r="105" spans="1:6" x14ac:dyDescent="0.2">
      <c r="A105" s="37" t="s">
        <v>14</v>
      </c>
      <c r="B105" s="30" t="s">
        <v>49</v>
      </c>
      <c r="C105" s="30"/>
      <c r="D105" s="30"/>
      <c r="E105" s="30"/>
      <c r="F105" s="30"/>
    </row>
    <row r="106" spans="1:6" x14ac:dyDescent="0.2">
      <c r="A106" s="37"/>
      <c r="B106" s="30" t="s">
        <v>50</v>
      </c>
      <c r="C106" s="30"/>
      <c r="D106" s="30"/>
      <c r="E106" s="30"/>
      <c r="F106" s="30"/>
    </row>
    <row r="107" spans="1:6" x14ac:dyDescent="0.2">
      <c r="A107" s="37"/>
      <c r="B107" s="30" t="s">
        <v>51</v>
      </c>
      <c r="C107" s="30"/>
      <c r="D107" s="30"/>
      <c r="E107" s="30"/>
      <c r="F107" s="30"/>
    </row>
    <row r="108" spans="1:6" x14ac:dyDescent="0.2">
      <c r="A108" s="37" t="s">
        <v>14</v>
      </c>
      <c r="B108" s="30" t="s">
        <v>52</v>
      </c>
      <c r="C108" s="44"/>
      <c r="D108" s="44"/>
      <c r="E108" s="44"/>
      <c r="F108" s="44"/>
    </row>
    <row r="109" spans="1:6" x14ac:dyDescent="0.2">
      <c r="A109" s="37"/>
      <c r="B109" s="30" t="s">
        <v>53</v>
      </c>
      <c r="C109" s="44"/>
      <c r="D109" s="44"/>
      <c r="E109" s="44"/>
      <c r="F109" s="44"/>
    </row>
    <row r="110" spans="1:6" x14ac:dyDescent="0.2">
      <c r="A110" s="37"/>
      <c r="B110" s="30" t="s">
        <v>54</v>
      </c>
      <c r="C110" s="44"/>
      <c r="D110" s="44"/>
      <c r="E110" s="44"/>
      <c r="F110" s="44"/>
    </row>
    <row r="111" spans="1:6" x14ac:dyDescent="0.2">
      <c r="A111" s="37" t="s">
        <v>14</v>
      </c>
      <c r="B111" s="30" t="s">
        <v>55</v>
      </c>
      <c r="C111" s="30"/>
      <c r="D111" s="30"/>
      <c r="E111" s="30"/>
      <c r="F111" s="30"/>
    </row>
    <row r="112" spans="1:6" x14ac:dyDescent="0.2">
      <c r="A112" s="37"/>
      <c r="B112" s="30" t="s">
        <v>56</v>
      </c>
      <c r="C112" s="30"/>
      <c r="D112" s="30"/>
      <c r="E112" s="30"/>
      <c r="F112" s="30"/>
    </row>
    <row r="113" spans="1:6" x14ac:dyDescent="0.2">
      <c r="A113" s="37" t="s">
        <v>14</v>
      </c>
      <c r="B113" s="30" t="s">
        <v>57</v>
      </c>
      <c r="C113" s="30"/>
      <c r="D113" s="30"/>
      <c r="E113" s="30"/>
      <c r="F113" s="30"/>
    </row>
    <row r="114" spans="1:6" x14ac:dyDescent="0.2">
      <c r="A114" s="37"/>
      <c r="B114" s="30" t="s">
        <v>58</v>
      </c>
      <c r="C114" s="30"/>
      <c r="D114" s="30"/>
      <c r="E114" s="30"/>
      <c r="F114" s="30"/>
    </row>
    <row r="115" spans="1:6" x14ac:dyDescent="0.2">
      <c r="A115" s="37"/>
      <c r="B115" s="30" t="s">
        <v>59</v>
      </c>
      <c r="C115" s="30"/>
      <c r="D115" s="30"/>
      <c r="E115" s="30"/>
      <c r="F115" s="30"/>
    </row>
    <row r="116" spans="1:6" x14ac:dyDescent="0.2">
      <c r="A116" s="37"/>
      <c r="B116" s="30" t="s">
        <v>60</v>
      </c>
      <c r="C116" s="30"/>
      <c r="D116" s="30"/>
      <c r="E116" s="30"/>
      <c r="F116" s="30"/>
    </row>
    <row r="117" spans="1:6" x14ac:dyDescent="0.2">
      <c r="A117" s="37" t="s">
        <v>14</v>
      </c>
      <c r="B117" s="30" t="s">
        <v>61</v>
      </c>
      <c r="C117" s="30"/>
      <c r="D117" s="30"/>
      <c r="E117" s="30"/>
      <c r="F117" s="30"/>
    </row>
    <row r="118" spans="1:6" x14ac:dyDescent="0.2">
      <c r="A118" s="37"/>
      <c r="B118" s="30" t="s">
        <v>62</v>
      </c>
      <c r="C118" s="30"/>
      <c r="D118" s="30"/>
      <c r="E118" s="30"/>
      <c r="F118" s="30"/>
    </row>
    <row r="119" spans="1:6" x14ac:dyDescent="0.2">
      <c r="A119" s="37" t="s">
        <v>14</v>
      </c>
      <c r="B119" s="37" t="s">
        <v>63</v>
      </c>
      <c r="C119" s="37"/>
      <c r="D119" s="37"/>
      <c r="E119" s="37"/>
      <c r="F119" s="37"/>
    </row>
    <row r="120" spans="1:6" x14ac:dyDescent="0.2">
      <c r="A120" s="37"/>
      <c r="B120" s="37" t="s">
        <v>64</v>
      </c>
      <c r="C120" s="37"/>
      <c r="D120" s="37"/>
      <c r="E120" s="37"/>
      <c r="F120" s="37"/>
    </row>
    <row r="121" spans="1:6" x14ac:dyDescent="0.2">
      <c r="A121" s="37"/>
      <c r="B121" s="37" t="s">
        <v>65</v>
      </c>
      <c r="C121" s="37"/>
      <c r="D121" s="37"/>
      <c r="E121" s="37"/>
      <c r="F121" s="37"/>
    </row>
  </sheetData>
  <sheetProtection algorithmName="SHA-512" hashValue="I2ikSu0As7TTxOCBQF1hGjRPUXtv6iHWo/6qoqK6wiBnjiuMQ9PhoBiWEiy6n+yqodgv1+9IOhpAl/2oOc1RKQ==" saltValue="2HnOlLG/JzlgSYPq5GCwIQ==" spinCount="100000" sheet="1" objects="1" scenarios="1"/>
  <pageMargins left="0.98425196850393704" right="0.19685039370078741" top="0.78740157480314965" bottom="0.78740157480314965" header="0.78740157480314965" footer="0.31496062992125984"/>
  <pageSetup paperSize="9" fitToWidth="0" fitToHeight="0" pageOrder="overThenDown" orientation="portrait" r:id="rId1"/>
  <headerFooter alignWithMargins="0">
    <oddFooter>&amp;C&amp;10Stran &amp;P od &amp;N</oddFooter>
  </headerFooter>
  <rowBreaks count="2" manualBreakCount="2">
    <brk id="45" man="1"/>
    <brk id="68"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38"/>
  <sheetViews>
    <sheetView view="pageBreakPreview" zoomScale="130" zoomScaleNormal="100" zoomScaleSheetLayoutView="130" workbookViewId="0">
      <selection activeCell="E7" sqref="E7"/>
    </sheetView>
  </sheetViews>
  <sheetFormatPr defaultRowHeight="14.25" x14ac:dyDescent="0.2"/>
  <cols>
    <col min="1" max="1" width="4.375" style="31" customWidth="1"/>
    <col min="2" max="2" width="30.375" style="32" customWidth="1"/>
    <col min="3" max="3" width="8.5" style="33" customWidth="1"/>
    <col min="4" max="4" width="9.625" style="35" customWidth="1"/>
    <col min="5" max="5" width="14.25" style="63" customWidth="1"/>
    <col min="6" max="6" width="15.5" style="34" customWidth="1"/>
    <col min="7" max="7" width="11.375" style="35" customWidth="1"/>
    <col min="8" max="256" width="8.5" style="35" customWidth="1"/>
    <col min="257" max="1024" width="10.75" customWidth="1"/>
    <col min="1025" max="1025" width="9" customWidth="1"/>
  </cols>
  <sheetData>
    <row r="1" spans="1:256" x14ac:dyDescent="0.2">
      <c r="C1" s="33" t="s">
        <v>66</v>
      </c>
      <c r="D1" s="34" t="s">
        <v>67</v>
      </c>
      <c r="E1" s="63" t="s">
        <v>68</v>
      </c>
      <c r="F1" s="34" t="s">
        <v>69</v>
      </c>
    </row>
    <row r="2" spans="1:256" x14ac:dyDescent="0.2">
      <c r="D2" s="34"/>
    </row>
    <row r="3" spans="1:256" ht="15.75" x14ac:dyDescent="0.2">
      <c r="A3" s="46" t="s">
        <v>4</v>
      </c>
      <c r="B3" s="47" t="s">
        <v>127</v>
      </c>
    </row>
    <row r="4" spans="1:256" s="35" customFormat="1" ht="12.75" x14ac:dyDescent="0.2">
      <c r="A4" s="31"/>
      <c r="B4" s="32"/>
      <c r="E4" s="64"/>
    </row>
    <row r="5" spans="1:256" s="36" customFormat="1" ht="15.75" x14ac:dyDescent="0.2">
      <c r="A5" s="46" t="s">
        <v>5</v>
      </c>
      <c r="B5" s="47" t="s">
        <v>6</v>
      </c>
      <c r="C5" s="33"/>
      <c r="D5" s="35"/>
      <c r="E5" s="63"/>
      <c r="F5" s="48"/>
      <c r="G5" s="49"/>
    </row>
    <row r="6" spans="1:256" s="35" customFormat="1" ht="12.75" x14ac:dyDescent="0.2">
      <c r="A6" s="31"/>
      <c r="B6" s="54"/>
      <c r="C6" s="33"/>
      <c r="E6" s="63"/>
      <c r="F6" s="34"/>
      <c r="G6" s="45"/>
    </row>
    <row r="7" spans="1:256" s="37" customFormat="1" ht="153" x14ac:dyDescent="0.2">
      <c r="A7" s="31" t="s">
        <v>70</v>
      </c>
      <c r="B7" s="32" t="s">
        <v>128</v>
      </c>
      <c r="C7" s="33" t="s">
        <v>72</v>
      </c>
      <c r="D7" s="35">
        <v>1</v>
      </c>
      <c r="E7" s="63"/>
      <c r="F7" s="34">
        <f>D7*E7</f>
        <v>0</v>
      </c>
      <c r="G7" s="4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row>
    <row r="8" spans="1:256" s="37" customFormat="1" ht="12.75" x14ac:dyDescent="0.2">
      <c r="A8" s="31"/>
      <c r="B8" s="54"/>
      <c r="C8" s="33"/>
      <c r="D8" s="35"/>
      <c r="E8" s="63"/>
      <c r="F8" s="34"/>
      <c r="G8" s="4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row>
    <row r="9" spans="1:256" s="37" customFormat="1" ht="140.25" x14ac:dyDescent="0.2">
      <c r="A9" s="31" t="s">
        <v>71</v>
      </c>
      <c r="B9" s="32" t="s">
        <v>199</v>
      </c>
      <c r="C9" s="33" t="s">
        <v>76</v>
      </c>
      <c r="D9" s="35">
        <v>2100</v>
      </c>
      <c r="E9" s="63"/>
      <c r="F9" s="34">
        <f>D9*E9</f>
        <v>0</v>
      </c>
      <c r="G9" s="4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row>
    <row r="10" spans="1:256" s="37" customFormat="1" ht="12.75" x14ac:dyDescent="0.2">
      <c r="A10" s="31"/>
      <c r="B10" s="32"/>
      <c r="C10" s="33"/>
      <c r="D10" s="35"/>
      <c r="E10" s="63"/>
      <c r="F10" s="34"/>
      <c r="G10" s="4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row>
    <row r="11" spans="1:256" s="37" customFormat="1" ht="76.5" x14ac:dyDescent="0.2">
      <c r="A11" s="31" t="s">
        <v>73</v>
      </c>
      <c r="B11" s="32" t="s">
        <v>129</v>
      </c>
      <c r="C11" s="33" t="s">
        <v>72</v>
      </c>
      <c r="D11" s="35">
        <v>1</v>
      </c>
      <c r="E11" s="63"/>
      <c r="F11" s="34">
        <f>D11*E11</f>
        <v>0</v>
      </c>
      <c r="G11" s="4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c r="IN11" s="35"/>
      <c r="IO11" s="35"/>
      <c r="IP11" s="35"/>
      <c r="IQ11" s="35"/>
      <c r="IR11" s="35"/>
      <c r="IS11" s="35"/>
      <c r="IT11" s="35"/>
      <c r="IU11" s="35"/>
      <c r="IV11" s="35"/>
    </row>
    <row r="12" spans="1:256" s="37" customFormat="1" ht="12.75" x14ac:dyDescent="0.2">
      <c r="A12" s="31"/>
      <c r="B12" s="32"/>
      <c r="C12" s="33"/>
      <c r="D12" s="35"/>
      <c r="E12" s="63"/>
      <c r="F12" s="34"/>
      <c r="G12" s="4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c r="IN12" s="35"/>
      <c r="IO12" s="35"/>
      <c r="IP12" s="35"/>
      <c r="IQ12" s="35"/>
      <c r="IR12" s="35"/>
      <c r="IS12" s="35"/>
      <c r="IT12" s="35"/>
      <c r="IU12" s="35"/>
      <c r="IV12" s="35"/>
    </row>
    <row r="13" spans="1:256" ht="15" thickBot="1" x14ac:dyDescent="0.25">
      <c r="B13" s="50" t="s">
        <v>75</v>
      </c>
      <c r="C13" s="51"/>
      <c r="D13" s="52"/>
      <c r="E13" s="65"/>
      <c r="F13" s="53">
        <f>SUM(F7:F12)</f>
        <v>0</v>
      </c>
      <c r="G13" s="45"/>
    </row>
    <row r="14" spans="1:256" ht="16.5" thickTop="1" x14ac:dyDescent="0.2">
      <c r="A14" s="46" t="s">
        <v>7</v>
      </c>
      <c r="B14" s="47" t="s">
        <v>112</v>
      </c>
      <c r="F14" s="48"/>
      <c r="G14" s="45"/>
    </row>
    <row r="15" spans="1:256" s="37" customFormat="1" ht="12.75" x14ac:dyDescent="0.2">
      <c r="A15" s="31"/>
      <c r="B15" s="54"/>
      <c r="C15" s="33"/>
      <c r="D15" s="35"/>
      <c r="E15" s="63"/>
      <c r="F15" s="34"/>
      <c r="G15" s="4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row>
    <row r="16" spans="1:256" s="37" customFormat="1" ht="76.5" x14ac:dyDescent="0.2">
      <c r="A16" s="31" t="s">
        <v>70</v>
      </c>
      <c r="B16" s="32" t="s">
        <v>130</v>
      </c>
      <c r="C16" s="33"/>
      <c r="D16" s="35"/>
      <c r="E16" s="63"/>
      <c r="F16" s="34"/>
      <c r="G16" s="4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row>
    <row r="17" spans="1:256" s="37" customFormat="1" ht="12.75" x14ac:dyDescent="0.2">
      <c r="A17" s="31"/>
      <c r="B17" s="32"/>
      <c r="C17" s="33"/>
      <c r="D17" s="35"/>
      <c r="E17" s="63"/>
      <c r="F17" s="34"/>
      <c r="G17" s="4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row>
    <row r="18" spans="1:256" s="37" customFormat="1" ht="114.75" x14ac:dyDescent="0.2">
      <c r="A18" s="31" t="s">
        <v>103</v>
      </c>
      <c r="B18" s="32" t="s">
        <v>131</v>
      </c>
      <c r="C18" s="33" t="s">
        <v>76</v>
      </c>
      <c r="D18" s="35">
        <v>1550</v>
      </c>
      <c r="E18" s="63"/>
      <c r="F18" s="34">
        <f>D18*E18</f>
        <v>0</v>
      </c>
      <c r="G18" s="4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row>
    <row r="19" spans="1:256" s="37" customFormat="1" ht="12.75" x14ac:dyDescent="0.2">
      <c r="A19" s="31"/>
      <c r="B19" s="32"/>
      <c r="C19" s="33"/>
      <c r="D19" s="35"/>
      <c r="E19" s="63"/>
      <c r="F19" s="34"/>
      <c r="G19" s="4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row>
    <row r="20" spans="1:256" s="37" customFormat="1" ht="102" x14ac:dyDescent="0.2">
      <c r="A20" s="31" t="s">
        <v>104</v>
      </c>
      <c r="B20" s="32" t="s">
        <v>132</v>
      </c>
      <c r="C20" s="33" t="s">
        <v>76</v>
      </c>
      <c r="D20" s="35">
        <v>1550</v>
      </c>
      <c r="E20" s="63"/>
      <c r="F20" s="34">
        <f>D20*E20</f>
        <v>0</v>
      </c>
      <c r="G20" s="4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c r="IN20" s="35"/>
      <c r="IO20" s="35"/>
      <c r="IP20" s="35"/>
      <c r="IQ20" s="35"/>
      <c r="IR20" s="35"/>
      <c r="IS20" s="35"/>
      <c r="IT20" s="35"/>
      <c r="IU20" s="35"/>
      <c r="IV20" s="35"/>
    </row>
    <row r="21" spans="1:256" s="37" customFormat="1" ht="12.75" x14ac:dyDescent="0.2">
      <c r="A21" s="31"/>
      <c r="B21" s="32"/>
      <c r="C21" s="33"/>
      <c r="D21" s="35"/>
      <c r="E21" s="63"/>
      <c r="F21" s="34"/>
      <c r="G21" s="4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row>
    <row r="22" spans="1:256" s="37" customFormat="1" ht="25.5" x14ac:dyDescent="0.2">
      <c r="A22" s="31" t="s">
        <v>105</v>
      </c>
      <c r="B22" s="32" t="s">
        <v>133</v>
      </c>
      <c r="C22" s="33" t="s">
        <v>86</v>
      </c>
      <c r="D22" s="35">
        <v>19</v>
      </c>
      <c r="E22" s="63"/>
      <c r="F22" s="34">
        <f t="shared" ref="F22" si="0">D22*E22</f>
        <v>0</v>
      </c>
      <c r="G22" s="4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row>
    <row r="23" spans="1:256" s="37" customFormat="1" ht="12.75" x14ac:dyDescent="0.2">
      <c r="A23" s="31"/>
      <c r="B23" s="32"/>
      <c r="C23" s="33"/>
      <c r="D23" s="35"/>
      <c r="E23" s="63"/>
      <c r="F23" s="34"/>
      <c r="G23" s="4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row>
    <row r="24" spans="1:256" s="37" customFormat="1" ht="51" x14ac:dyDescent="0.2">
      <c r="A24" s="31" t="s">
        <v>106</v>
      </c>
      <c r="B24" s="32" t="s">
        <v>134</v>
      </c>
      <c r="C24" s="33" t="s">
        <v>76</v>
      </c>
      <c r="D24" s="35">
        <v>620</v>
      </c>
      <c r="E24" s="63"/>
      <c r="F24" s="34">
        <f>D24*E24</f>
        <v>0</v>
      </c>
      <c r="G24" s="4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row>
    <row r="25" spans="1:256" s="37" customFormat="1" ht="12.75" x14ac:dyDescent="0.2">
      <c r="A25" s="31"/>
      <c r="B25" s="32"/>
      <c r="C25" s="33"/>
      <c r="D25" s="35"/>
      <c r="E25" s="63"/>
      <c r="F25" s="34"/>
      <c r="G25" s="4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c r="IN25" s="35"/>
      <c r="IO25" s="35"/>
      <c r="IP25" s="35"/>
      <c r="IQ25" s="35"/>
      <c r="IR25" s="35"/>
      <c r="IS25" s="35"/>
      <c r="IT25" s="35"/>
      <c r="IU25" s="35"/>
      <c r="IV25" s="35"/>
    </row>
    <row r="26" spans="1:256" s="37" customFormat="1" ht="25.5" x14ac:dyDescent="0.2">
      <c r="A26" s="31" t="s">
        <v>107</v>
      </c>
      <c r="B26" s="32" t="s">
        <v>135</v>
      </c>
      <c r="C26" s="33" t="s">
        <v>76</v>
      </c>
      <c r="D26" s="35">
        <v>620</v>
      </c>
      <c r="E26" s="63"/>
      <c r="F26" s="34">
        <f>D26*E26</f>
        <v>0</v>
      </c>
      <c r="G26" s="4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c r="IN26" s="35"/>
      <c r="IO26" s="35"/>
      <c r="IP26" s="35"/>
      <c r="IQ26" s="35"/>
      <c r="IR26" s="35"/>
      <c r="IS26" s="35"/>
      <c r="IT26" s="35"/>
      <c r="IU26" s="35"/>
      <c r="IV26" s="35"/>
    </row>
    <row r="27" spans="1:256" s="37" customFormat="1" ht="12.75" x14ac:dyDescent="0.2">
      <c r="A27" s="31"/>
      <c r="B27" s="32"/>
      <c r="C27" s="33"/>
      <c r="D27" s="35"/>
      <c r="E27" s="63"/>
      <c r="F27" s="34"/>
      <c r="G27" s="4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c r="IN27" s="35"/>
      <c r="IO27" s="35"/>
      <c r="IP27" s="35"/>
      <c r="IQ27" s="35"/>
      <c r="IR27" s="35"/>
      <c r="IS27" s="35"/>
      <c r="IT27" s="35"/>
      <c r="IU27" s="35"/>
      <c r="IV27" s="35"/>
    </row>
    <row r="28" spans="1:256" s="37" customFormat="1" ht="63.75" x14ac:dyDescent="0.2">
      <c r="A28" s="31" t="s">
        <v>108</v>
      </c>
      <c r="B28" s="32" t="s">
        <v>136</v>
      </c>
      <c r="C28" s="33" t="s">
        <v>100</v>
      </c>
      <c r="D28" s="35">
        <v>100</v>
      </c>
      <c r="E28" s="63"/>
      <c r="F28" s="34">
        <f>D28*E28</f>
        <v>0</v>
      </c>
      <c r="G28" s="4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35"/>
      <c r="IF28" s="35"/>
      <c r="IG28" s="35"/>
      <c r="IH28" s="35"/>
      <c r="II28" s="35"/>
      <c r="IJ28" s="35"/>
      <c r="IK28" s="35"/>
      <c r="IL28" s="35"/>
      <c r="IM28" s="35"/>
      <c r="IN28" s="35"/>
      <c r="IO28" s="35"/>
      <c r="IP28" s="35"/>
      <c r="IQ28" s="35"/>
      <c r="IR28" s="35"/>
      <c r="IS28" s="35"/>
      <c r="IT28" s="35"/>
      <c r="IU28" s="35"/>
      <c r="IV28" s="35"/>
    </row>
    <row r="29" spans="1:256" s="37" customFormat="1" ht="12.75" x14ac:dyDescent="0.2">
      <c r="A29" s="31"/>
      <c r="B29" s="32"/>
      <c r="C29" s="33"/>
      <c r="D29" s="35"/>
      <c r="E29" s="63"/>
      <c r="F29" s="34"/>
      <c r="G29" s="4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35"/>
      <c r="IF29" s="35"/>
      <c r="IG29" s="35"/>
      <c r="IH29" s="35"/>
      <c r="II29" s="35"/>
      <c r="IJ29" s="35"/>
      <c r="IK29" s="35"/>
      <c r="IL29" s="35"/>
      <c r="IM29" s="35"/>
      <c r="IN29" s="35"/>
      <c r="IO29" s="35"/>
      <c r="IP29" s="35"/>
      <c r="IQ29" s="35"/>
      <c r="IR29" s="35"/>
      <c r="IS29" s="35"/>
      <c r="IT29" s="35"/>
      <c r="IU29" s="35"/>
      <c r="IV29" s="35"/>
    </row>
    <row r="30" spans="1:256" ht="15" thickBot="1" x14ac:dyDescent="0.25">
      <c r="B30" s="50" t="s">
        <v>113</v>
      </c>
      <c r="C30" s="51"/>
      <c r="D30" s="52"/>
      <c r="E30" s="65"/>
      <c r="F30" s="53">
        <f>SUM(F16:F29)</f>
        <v>0</v>
      </c>
      <c r="G30" s="45"/>
    </row>
    <row r="31" spans="1:256" ht="16.5" thickTop="1" x14ac:dyDescent="0.2">
      <c r="A31" s="38" t="s">
        <v>8</v>
      </c>
      <c r="B31" s="24" t="s">
        <v>9</v>
      </c>
      <c r="C31" s="39"/>
      <c r="D31" s="36"/>
      <c r="E31" s="66"/>
      <c r="F31" s="36"/>
    </row>
    <row r="32" spans="1:256" x14ac:dyDescent="0.2">
      <c r="A32" s="55"/>
      <c r="B32" s="56"/>
      <c r="C32" s="37"/>
      <c r="E32" s="64"/>
      <c r="F32" s="35"/>
    </row>
    <row r="33" spans="1:6" ht="102" x14ac:dyDescent="0.2">
      <c r="A33" s="55" t="s">
        <v>70</v>
      </c>
      <c r="B33" s="57" t="s">
        <v>137</v>
      </c>
      <c r="C33" s="33" t="s">
        <v>124</v>
      </c>
      <c r="D33" s="35">
        <v>12</v>
      </c>
      <c r="E33" s="64"/>
      <c r="F33" s="35">
        <f t="shared" ref="F33:F35" si="1">+D33*E33</f>
        <v>0</v>
      </c>
    </row>
    <row r="34" spans="1:6" x14ac:dyDescent="0.2">
      <c r="A34" s="55"/>
      <c r="B34" s="57"/>
      <c r="E34" s="64"/>
      <c r="F34" s="35"/>
    </row>
    <row r="35" spans="1:6" ht="89.25" x14ac:dyDescent="0.2">
      <c r="A35" s="55" t="s">
        <v>71</v>
      </c>
      <c r="B35" s="57" t="s">
        <v>191</v>
      </c>
      <c r="C35" s="33" t="s">
        <v>86</v>
      </c>
      <c r="D35" s="35">
        <v>25</v>
      </c>
      <c r="E35" s="64"/>
      <c r="F35" s="35">
        <f t="shared" si="1"/>
        <v>0</v>
      </c>
    </row>
    <row r="36" spans="1:6" x14ac:dyDescent="0.2">
      <c r="A36" s="55"/>
      <c r="B36" s="57"/>
      <c r="E36" s="64"/>
      <c r="F36" s="35"/>
    </row>
    <row r="37" spans="1:6" ht="77.25" customHeight="1" x14ac:dyDescent="0.2">
      <c r="A37" s="55" t="s">
        <v>73</v>
      </c>
      <c r="B37" s="57" t="s">
        <v>193</v>
      </c>
      <c r="C37" s="33" t="s">
        <v>192</v>
      </c>
      <c r="D37" s="35">
        <v>3000</v>
      </c>
      <c r="E37" s="64"/>
      <c r="F37" s="35">
        <f t="shared" ref="F37" si="2">+D37*E37</f>
        <v>0</v>
      </c>
    </row>
    <row r="38" spans="1:6" x14ac:dyDescent="0.2">
      <c r="A38" s="55"/>
      <c r="B38" s="57"/>
      <c r="E38" s="64"/>
      <c r="F38" s="35"/>
    </row>
    <row r="39" spans="1:6" ht="38.25" customHeight="1" x14ac:dyDescent="0.2">
      <c r="A39" s="55" t="s">
        <v>74</v>
      </c>
      <c r="B39" s="57" t="s">
        <v>138</v>
      </c>
      <c r="C39" s="33" t="s">
        <v>76</v>
      </c>
      <c r="D39" s="35">
        <v>1550</v>
      </c>
      <c r="E39" s="64"/>
      <c r="F39" s="35">
        <f t="shared" ref="F39:F93" si="3">+D39*E39</f>
        <v>0</v>
      </c>
    </row>
    <row r="40" spans="1:6" x14ac:dyDescent="0.2">
      <c r="A40" s="55"/>
      <c r="B40" s="57"/>
      <c r="E40" s="64"/>
      <c r="F40" s="35"/>
    </row>
    <row r="41" spans="1:6" ht="38.25" x14ac:dyDescent="0.2">
      <c r="A41" s="55" t="s">
        <v>77</v>
      </c>
      <c r="B41" s="57" t="s">
        <v>140</v>
      </c>
      <c r="C41" s="33" t="s">
        <v>76</v>
      </c>
      <c r="D41" s="35">
        <v>1550</v>
      </c>
      <c r="E41" s="64"/>
      <c r="F41" s="35">
        <f t="shared" si="3"/>
        <v>0</v>
      </c>
    </row>
    <row r="42" spans="1:6" x14ac:dyDescent="0.2">
      <c r="A42" s="55"/>
      <c r="B42" s="57"/>
      <c r="E42" s="64"/>
      <c r="F42" s="35"/>
    </row>
    <row r="43" spans="1:6" ht="38.25" x14ac:dyDescent="0.2">
      <c r="A43" s="55" t="s">
        <v>78</v>
      </c>
      <c r="B43" s="57" t="s">
        <v>139</v>
      </c>
      <c r="C43" s="33" t="s">
        <v>76</v>
      </c>
      <c r="D43" s="35">
        <v>1550</v>
      </c>
      <c r="E43" s="64"/>
      <c r="F43" s="35">
        <f t="shared" si="3"/>
        <v>0</v>
      </c>
    </row>
    <row r="44" spans="1:6" x14ac:dyDescent="0.2">
      <c r="A44" s="55"/>
      <c r="B44" s="57"/>
      <c r="E44" s="64"/>
      <c r="F44" s="35"/>
    </row>
    <row r="45" spans="1:6" ht="38.25" x14ac:dyDescent="0.2">
      <c r="A45" s="55" t="s">
        <v>79</v>
      </c>
      <c r="B45" s="57" t="s">
        <v>141</v>
      </c>
      <c r="C45" s="33" t="s">
        <v>76</v>
      </c>
      <c r="D45" s="35">
        <v>1550</v>
      </c>
      <c r="E45" s="64"/>
      <c r="F45" s="35">
        <f t="shared" ref="F45" si="4">+D45*E45</f>
        <v>0</v>
      </c>
    </row>
    <row r="46" spans="1:6" x14ac:dyDescent="0.2">
      <c r="A46" s="55"/>
      <c r="B46" s="57"/>
      <c r="E46" s="64"/>
      <c r="F46" s="35"/>
    </row>
    <row r="47" spans="1:6" ht="76.5" x14ac:dyDescent="0.2">
      <c r="A47" s="55" t="s">
        <v>80</v>
      </c>
      <c r="B47" s="57" t="s">
        <v>202</v>
      </c>
      <c r="C47" s="33" t="s">
        <v>76</v>
      </c>
      <c r="D47" s="35">
        <v>1550</v>
      </c>
      <c r="E47" s="64"/>
      <c r="F47" s="35">
        <f t="shared" si="3"/>
        <v>0</v>
      </c>
    </row>
    <row r="48" spans="1:6" x14ac:dyDescent="0.2">
      <c r="A48" s="55"/>
      <c r="B48" s="57"/>
      <c r="E48" s="64"/>
      <c r="F48" s="35"/>
    </row>
    <row r="49" spans="1:6" ht="102" x14ac:dyDescent="0.2">
      <c r="A49" s="55" t="s">
        <v>81</v>
      </c>
      <c r="B49" s="57" t="s">
        <v>203</v>
      </c>
      <c r="C49" s="33" t="s">
        <v>86</v>
      </c>
      <c r="D49" s="35">
        <v>190</v>
      </c>
      <c r="E49" s="64"/>
      <c r="F49" s="35">
        <f t="shared" ref="F49" si="5">+D49*E49</f>
        <v>0</v>
      </c>
    </row>
    <row r="50" spans="1:6" x14ac:dyDescent="0.2">
      <c r="A50" s="55"/>
      <c r="B50" s="57"/>
      <c r="E50" s="64"/>
      <c r="F50" s="35"/>
    </row>
    <row r="51" spans="1:6" ht="51" x14ac:dyDescent="0.2">
      <c r="A51" s="55" t="s">
        <v>83</v>
      </c>
      <c r="B51" s="57" t="s">
        <v>204</v>
      </c>
      <c r="C51" s="33" t="s">
        <v>86</v>
      </c>
      <c r="D51" s="35">
        <v>30</v>
      </c>
      <c r="E51" s="64"/>
      <c r="F51" s="35">
        <f t="shared" ref="F51" si="6">+D51*E51</f>
        <v>0</v>
      </c>
    </row>
    <row r="52" spans="1:6" x14ac:dyDescent="0.2">
      <c r="A52" s="55"/>
      <c r="B52" s="57"/>
      <c r="E52" s="64"/>
      <c r="F52" s="35"/>
    </row>
    <row r="53" spans="1:6" ht="51" x14ac:dyDescent="0.2">
      <c r="A53" s="55" t="s">
        <v>84</v>
      </c>
      <c r="B53" s="57" t="s">
        <v>205</v>
      </c>
      <c r="C53" s="33" t="s">
        <v>82</v>
      </c>
      <c r="D53" s="35">
        <v>214</v>
      </c>
      <c r="E53" s="64"/>
      <c r="F53" s="35">
        <f>+D53*E53</f>
        <v>0</v>
      </c>
    </row>
    <row r="54" spans="1:6" x14ac:dyDescent="0.2">
      <c r="A54" s="55"/>
      <c r="B54" s="57"/>
      <c r="E54" s="64"/>
      <c r="F54" s="35"/>
    </row>
    <row r="55" spans="1:6" ht="51" x14ac:dyDescent="0.2">
      <c r="A55" s="55" t="s">
        <v>85</v>
      </c>
      <c r="B55" s="57" t="s">
        <v>207</v>
      </c>
      <c r="C55" s="33" t="s">
        <v>82</v>
      </c>
      <c r="D55" s="35">
        <v>112</v>
      </c>
      <c r="E55" s="64"/>
      <c r="F55" s="35">
        <f>+D55*E55</f>
        <v>0</v>
      </c>
    </row>
    <row r="56" spans="1:6" x14ac:dyDescent="0.2">
      <c r="A56" s="55"/>
      <c r="B56" s="57"/>
      <c r="E56" s="64"/>
      <c r="F56" s="35"/>
    </row>
    <row r="57" spans="1:6" ht="25.5" x14ac:dyDescent="0.2">
      <c r="A57" s="55" t="s">
        <v>87</v>
      </c>
      <c r="B57" s="57" t="s">
        <v>206</v>
      </c>
      <c r="C57" s="33" t="s">
        <v>86</v>
      </c>
      <c r="D57" s="35">
        <v>52</v>
      </c>
      <c r="E57" s="64"/>
      <c r="F57" s="35">
        <f t="shared" ref="F57" si="7">+D57*E57</f>
        <v>0</v>
      </c>
    </row>
    <row r="58" spans="1:6" x14ac:dyDescent="0.2">
      <c r="A58" s="55"/>
      <c r="B58" s="57"/>
      <c r="E58" s="64"/>
      <c r="F58" s="35"/>
    </row>
    <row r="59" spans="1:6" ht="25.5" x14ac:dyDescent="0.2">
      <c r="A59" s="55" t="s">
        <v>88</v>
      </c>
      <c r="B59" s="57" t="s">
        <v>208</v>
      </c>
      <c r="C59" s="33" t="s">
        <v>86</v>
      </c>
      <c r="D59" s="35">
        <v>29</v>
      </c>
      <c r="E59" s="64"/>
      <c r="F59" s="35">
        <f t="shared" ref="F59" si="8">+D59*E59</f>
        <v>0</v>
      </c>
    </row>
    <row r="60" spans="1:6" x14ac:dyDescent="0.2">
      <c r="A60" s="55"/>
      <c r="B60" s="57"/>
      <c r="E60" s="64"/>
      <c r="F60" s="35"/>
    </row>
    <row r="61" spans="1:6" ht="25.5" x14ac:dyDescent="0.2">
      <c r="A61" s="55" t="s">
        <v>89</v>
      </c>
      <c r="B61" s="57" t="s">
        <v>142</v>
      </c>
      <c r="C61" s="33" t="s">
        <v>82</v>
      </c>
      <c r="D61" s="35">
        <v>330</v>
      </c>
      <c r="E61" s="64"/>
      <c r="F61" s="35">
        <f t="shared" ref="F61" si="9">+D61*E61</f>
        <v>0</v>
      </c>
    </row>
    <row r="62" spans="1:6" x14ac:dyDescent="0.2">
      <c r="A62" s="55"/>
      <c r="B62" s="57"/>
      <c r="E62" s="64"/>
      <c r="F62" s="35"/>
    </row>
    <row r="63" spans="1:6" ht="25.5" x14ac:dyDescent="0.2">
      <c r="A63" s="55" t="s">
        <v>91</v>
      </c>
      <c r="B63" s="57" t="s">
        <v>195</v>
      </c>
      <c r="C63" s="33" t="s">
        <v>82</v>
      </c>
      <c r="D63" s="35">
        <v>330</v>
      </c>
      <c r="E63" s="64"/>
      <c r="F63" s="35">
        <f t="shared" ref="F63" si="10">+D63*E63</f>
        <v>0</v>
      </c>
    </row>
    <row r="64" spans="1:6" x14ac:dyDescent="0.2">
      <c r="A64" s="55"/>
      <c r="B64" s="57"/>
      <c r="E64" s="64"/>
      <c r="F64" s="35"/>
    </row>
    <row r="65" spans="1:6" ht="25.5" x14ac:dyDescent="0.2">
      <c r="A65" s="55" t="s">
        <v>92</v>
      </c>
      <c r="B65" s="57" t="s">
        <v>143</v>
      </c>
      <c r="C65" s="33" t="s">
        <v>86</v>
      </c>
      <c r="D65" s="35">
        <v>1659</v>
      </c>
      <c r="E65" s="64"/>
      <c r="F65" s="35">
        <f t="shared" ref="F65" si="11">+D65*E65</f>
        <v>0</v>
      </c>
    </row>
    <row r="66" spans="1:6" x14ac:dyDescent="0.2">
      <c r="A66" s="55"/>
      <c r="B66" s="57"/>
      <c r="E66" s="64"/>
      <c r="F66" s="35"/>
    </row>
    <row r="67" spans="1:6" ht="25.5" x14ac:dyDescent="0.2">
      <c r="A67" s="55" t="s">
        <v>93</v>
      </c>
      <c r="B67" s="57" t="s">
        <v>118</v>
      </c>
      <c r="C67" s="33" t="s">
        <v>82</v>
      </c>
      <c r="D67" s="35">
        <v>175</v>
      </c>
      <c r="E67" s="64"/>
      <c r="F67" s="35">
        <f>+D67*E67</f>
        <v>0</v>
      </c>
    </row>
    <row r="68" spans="1:6" x14ac:dyDescent="0.2">
      <c r="A68" s="55"/>
      <c r="B68" s="57"/>
      <c r="E68" s="64"/>
      <c r="F68" s="35"/>
    </row>
    <row r="69" spans="1:6" ht="25.5" x14ac:dyDescent="0.2">
      <c r="A69" s="55" t="s">
        <v>94</v>
      </c>
      <c r="B69" s="57" t="s">
        <v>125</v>
      </c>
      <c r="C69" s="33" t="s">
        <v>82</v>
      </c>
      <c r="D69" s="35">
        <v>215</v>
      </c>
      <c r="E69" s="64"/>
      <c r="F69" s="35">
        <f>+D69*E69</f>
        <v>0</v>
      </c>
    </row>
    <row r="70" spans="1:6" x14ac:dyDescent="0.2">
      <c r="A70" s="55"/>
      <c r="B70" s="57"/>
      <c r="E70" s="64"/>
      <c r="F70" s="35"/>
    </row>
    <row r="71" spans="1:6" ht="127.5" x14ac:dyDescent="0.2">
      <c r="A71" s="55" t="s">
        <v>95</v>
      </c>
      <c r="B71" s="57" t="s">
        <v>123</v>
      </c>
      <c r="C71" s="33" t="s">
        <v>86</v>
      </c>
      <c r="D71" s="35">
        <v>3000</v>
      </c>
      <c r="E71" s="64"/>
      <c r="F71" s="35">
        <f>+D71*E71</f>
        <v>0</v>
      </c>
    </row>
    <row r="72" spans="1:6" x14ac:dyDescent="0.2">
      <c r="A72" s="55"/>
      <c r="B72" s="57"/>
      <c r="E72" s="64"/>
      <c r="F72" s="35"/>
    </row>
    <row r="73" spans="1:6" ht="76.5" x14ac:dyDescent="0.2">
      <c r="A73" s="55" t="s">
        <v>96</v>
      </c>
      <c r="B73" s="57" t="s">
        <v>122</v>
      </c>
      <c r="C73" s="33" t="s">
        <v>82</v>
      </c>
      <c r="D73" s="35">
        <v>65</v>
      </c>
      <c r="E73" s="64"/>
      <c r="F73" s="35">
        <f t="shared" ref="F73" si="12">+D73*E73</f>
        <v>0</v>
      </c>
    </row>
    <row r="74" spans="1:6" x14ac:dyDescent="0.2">
      <c r="A74" s="55"/>
      <c r="B74" s="57"/>
      <c r="E74" s="64"/>
      <c r="F74" s="35"/>
    </row>
    <row r="75" spans="1:6" ht="51" x14ac:dyDescent="0.2">
      <c r="A75" s="55" t="s">
        <v>97</v>
      </c>
      <c r="B75" s="57" t="s">
        <v>144</v>
      </c>
      <c r="C75" s="33" t="s">
        <v>82</v>
      </c>
      <c r="D75" s="35">
        <v>175</v>
      </c>
      <c r="E75" s="64"/>
      <c r="F75" s="35">
        <f>+D75*E75</f>
        <v>0</v>
      </c>
    </row>
    <row r="76" spans="1:6" x14ac:dyDescent="0.2">
      <c r="A76" s="55"/>
      <c r="B76" s="57"/>
      <c r="E76" s="64"/>
      <c r="F76" s="35"/>
    </row>
    <row r="77" spans="1:6" ht="76.5" x14ac:dyDescent="0.2">
      <c r="A77" s="55" t="s">
        <v>163</v>
      </c>
      <c r="B77" s="57" t="s">
        <v>145</v>
      </c>
      <c r="C77" s="33" t="s">
        <v>86</v>
      </c>
      <c r="D77" s="35">
        <v>8</v>
      </c>
      <c r="E77" s="64"/>
      <c r="F77" s="35">
        <f>+D77*E77</f>
        <v>0</v>
      </c>
    </row>
    <row r="78" spans="1:6" x14ac:dyDescent="0.2">
      <c r="A78" s="55"/>
      <c r="B78" s="57"/>
      <c r="E78" s="64"/>
      <c r="F78" s="35"/>
    </row>
    <row r="79" spans="1:6" ht="51" x14ac:dyDescent="0.2">
      <c r="A79" s="55" t="s">
        <v>164</v>
      </c>
      <c r="B79" s="57" t="s">
        <v>146</v>
      </c>
      <c r="C79" s="33" t="s">
        <v>86</v>
      </c>
      <c r="D79" s="35">
        <v>1</v>
      </c>
      <c r="E79" s="64"/>
      <c r="F79" s="35">
        <f>+D79*E79</f>
        <v>0</v>
      </c>
    </row>
    <row r="80" spans="1:6" x14ac:dyDescent="0.2">
      <c r="A80" s="55"/>
      <c r="B80" s="57"/>
      <c r="E80" s="64"/>
      <c r="F80" s="35"/>
    </row>
    <row r="81" spans="1:6" ht="25.5" x14ac:dyDescent="0.2">
      <c r="A81" s="55" t="s">
        <v>165</v>
      </c>
      <c r="B81" s="57" t="s">
        <v>147</v>
      </c>
      <c r="C81" s="33" t="s">
        <v>86</v>
      </c>
      <c r="D81" s="35">
        <v>30</v>
      </c>
      <c r="E81" s="64"/>
      <c r="F81" s="35">
        <f>+D81*E81</f>
        <v>0</v>
      </c>
    </row>
    <row r="82" spans="1:6" x14ac:dyDescent="0.2">
      <c r="A82" s="55"/>
      <c r="B82" s="57"/>
      <c r="E82" s="64"/>
      <c r="F82" s="35"/>
    </row>
    <row r="83" spans="1:6" ht="63.75" x14ac:dyDescent="0.2">
      <c r="A83" s="55" t="s">
        <v>166</v>
      </c>
      <c r="B83" s="57" t="s">
        <v>148</v>
      </c>
      <c r="C83" s="33" t="s">
        <v>82</v>
      </c>
      <c r="D83" s="35">
        <v>380</v>
      </c>
      <c r="E83" s="64"/>
      <c r="F83" s="35">
        <f>+D83*E83</f>
        <v>0</v>
      </c>
    </row>
    <row r="84" spans="1:6" x14ac:dyDescent="0.2">
      <c r="A84" s="55"/>
      <c r="B84" s="57"/>
      <c r="E84" s="64"/>
      <c r="F84" s="35"/>
    </row>
    <row r="85" spans="1:6" ht="38.25" x14ac:dyDescent="0.2">
      <c r="A85" s="55" t="s">
        <v>167</v>
      </c>
      <c r="B85" s="57" t="s">
        <v>149</v>
      </c>
      <c r="C85" s="33" t="s">
        <v>82</v>
      </c>
      <c r="D85" s="35">
        <v>200</v>
      </c>
      <c r="E85" s="64"/>
      <c r="F85" s="35">
        <f>+D85*E85</f>
        <v>0</v>
      </c>
    </row>
    <row r="86" spans="1:6" x14ac:dyDescent="0.2">
      <c r="A86" s="55"/>
      <c r="B86" s="57"/>
      <c r="E86" s="64"/>
      <c r="F86" s="35"/>
    </row>
    <row r="87" spans="1:6" ht="25.5" x14ac:dyDescent="0.2">
      <c r="A87" s="55" t="s">
        <v>168</v>
      </c>
      <c r="B87" s="57" t="s">
        <v>150</v>
      </c>
      <c r="C87" s="33" t="s">
        <v>86</v>
      </c>
      <c r="D87" s="35">
        <v>39</v>
      </c>
      <c r="E87" s="64"/>
      <c r="F87" s="35">
        <f>+D87*E87</f>
        <v>0</v>
      </c>
    </row>
    <row r="88" spans="1:6" x14ac:dyDescent="0.2">
      <c r="A88" s="55"/>
      <c r="B88" s="57"/>
      <c r="E88" s="64"/>
      <c r="F88" s="35"/>
    </row>
    <row r="89" spans="1:6" ht="51" x14ac:dyDescent="0.2">
      <c r="A89" s="55" t="s">
        <v>169</v>
      </c>
      <c r="B89" s="57" t="s">
        <v>183</v>
      </c>
      <c r="C89" s="33" t="s">
        <v>82</v>
      </c>
      <c r="D89" s="35">
        <v>153</v>
      </c>
      <c r="E89" s="64"/>
      <c r="F89" s="35">
        <f t="shared" ref="F89" si="13">+D89*E89</f>
        <v>0</v>
      </c>
    </row>
    <row r="90" spans="1:6" x14ac:dyDescent="0.2">
      <c r="A90" s="55"/>
      <c r="B90" s="57"/>
      <c r="E90" s="64"/>
      <c r="F90" s="35"/>
    </row>
    <row r="91" spans="1:6" ht="76.5" x14ac:dyDescent="0.2">
      <c r="A91" s="55" t="s">
        <v>170</v>
      </c>
      <c r="B91" s="57" t="s">
        <v>184</v>
      </c>
      <c r="C91" s="33" t="s">
        <v>86</v>
      </c>
      <c r="D91" s="35">
        <v>28</v>
      </c>
      <c r="E91" s="64"/>
      <c r="F91" s="35">
        <f t="shared" ref="F91" si="14">+D91*E91</f>
        <v>0</v>
      </c>
    </row>
    <row r="92" spans="1:6" x14ac:dyDescent="0.2">
      <c r="A92" s="55"/>
      <c r="B92" s="57"/>
      <c r="E92" s="64"/>
      <c r="F92" s="35"/>
    </row>
    <row r="93" spans="1:6" ht="38.25" x14ac:dyDescent="0.2">
      <c r="A93" s="55" t="s">
        <v>171</v>
      </c>
      <c r="B93" s="57" t="s">
        <v>185</v>
      </c>
      <c r="C93" s="33" t="s">
        <v>82</v>
      </c>
      <c r="D93" s="35">
        <v>220</v>
      </c>
      <c r="E93" s="64"/>
      <c r="F93" s="35">
        <f t="shared" si="3"/>
        <v>0</v>
      </c>
    </row>
    <row r="94" spans="1:6" x14ac:dyDescent="0.2">
      <c r="A94" s="55"/>
      <c r="B94" s="57"/>
      <c r="E94" s="64"/>
      <c r="F94" s="35"/>
    </row>
    <row r="95" spans="1:6" ht="89.25" x14ac:dyDescent="0.2">
      <c r="A95" s="55" t="s">
        <v>109</v>
      </c>
      <c r="B95" s="57" t="s">
        <v>201</v>
      </c>
      <c r="C95" s="58" t="s">
        <v>86</v>
      </c>
      <c r="D95" s="35">
        <v>7</v>
      </c>
      <c r="E95" s="64"/>
      <c r="F95" s="35">
        <f t="shared" ref="F95" si="15">+D95*E95</f>
        <v>0</v>
      </c>
    </row>
    <row r="96" spans="1:6" x14ac:dyDescent="0.2">
      <c r="A96" s="55"/>
      <c r="B96" s="57"/>
      <c r="C96" s="58"/>
      <c r="E96" s="64"/>
      <c r="F96" s="35"/>
    </row>
    <row r="97" spans="1:6" ht="76.5" x14ac:dyDescent="0.2">
      <c r="A97" s="55" t="s">
        <v>172</v>
      </c>
      <c r="B97" s="57" t="s">
        <v>200</v>
      </c>
      <c r="C97" s="58" t="s">
        <v>86</v>
      </c>
      <c r="D97" s="35">
        <v>12</v>
      </c>
      <c r="E97" s="64"/>
      <c r="F97" s="35">
        <f t="shared" ref="F97" si="16">+D97*E97</f>
        <v>0</v>
      </c>
    </row>
    <row r="98" spans="1:6" x14ac:dyDescent="0.2">
      <c r="A98" s="55"/>
      <c r="B98" s="57"/>
      <c r="C98" s="58"/>
      <c r="E98" s="64"/>
      <c r="F98" s="35"/>
    </row>
    <row r="99" spans="1:6" ht="102" x14ac:dyDescent="0.2">
      <c r="A99" s="55" t="s">
        <v>111</v>
      </c>
      <c r="B99" s="57" t="s">
        <v>126</v>
      </c>
      <c r="C99" s="58" t="s">
        <v>86</v>
      </c>
      <c r="D99" s="35">
        <v>1</v>
      </c>
      <c r="E99" s="64"/>
      <c r="F99" s="35">
        <f t="shared" ref="F99" si="17">+D99*E99</f>
        <v>0</v>
      </c>
    </row>
    <row r="100" spans="1:6" x14ac:dyDescent="0.2">
      <c r="A100" s="55"/>
      <c r="B100" s="57"/>
      <c r="E100" s="64"/>
      <c r="F100" s="35"/>
    </row>
    <row r="101" spans="1:6" x14ac:dyDescent="0.2">
      <c r="A101" s="55"/>
      <c r="B101" s="56" t="s">
        <v>121</v>
      </c>
      <c r="E101" s="64"/>
      <c r="F101" s="35"/>
    </row>
    <row r="102" spans="1:6" x14ac:dyDescent="0.2">
      <c r="A102" s="55"/>
      <c r="B102" s="57"/>
      <c r="E102" s="64"/>
      <c r="F102" s="35"/>
    </row>
    <row r="103" spans="1:6" ht="63.75" x14ac:dyDescent="0.2">
      <c r="A103" s="55" t="s">
        <v>173</v>
      </c>
      <c r="B103" s="57" t="s">
        <v>151</v>
      </c>
      <c r="C103" s="33" t="s">
        <v>124</v>
      </c>
      <c r="D103" s="35">
        <v>9</v>
      </c>
      <c r="E103" s="64"/>
      <c r="F103" s="35">
        <f t="shared" ref="F103" si="18">+D103*E103</f>
        <v>0</v>
      </c>
    </row>
    <row r="104" spans="1:6" x14ac:dyDescent="0.2">
      <c r="A104" s="55"/>
      <c r="B104" s="57"/>
      <c r="E104" s="64"/>
      <c r="F104" s="35"/>
    </row>
    <row r="105" spans="1:6" ht="63.75" x14ac:dyDescent="0.2">
      <c r="A105" s="55" t="s">
        <v>174</v>
      </c>
      <c r="B105" s="57" t="s">
        <v>152</v>
      </c>
      <c r="C105" s="33" t="s">
        <v>76</v>
      </c>
      <c r="D105" s="35">
        <v>255</v>
      </c>
      <c r="E105" s="64"/>
      <c r="F105" s="35">
        <f t="shared" ref="F105" si="19">+D105*E105</f>
        <v>0</v>
      </c>
    </row>
    <row r="106" spans="1:6" x14ac:dyDescent="0.2">
      <c r="A106" s="55"/>
      <c r="B106" s="57"/>
      <c r="E106" s="64"/>
      <c r="F106" s="35"/>
    </row>
    <row r="107" spans="1:6" x14ac:dyDescent="0.2">
      <c r="A107" s="55"/>
      <c r="B107" s="57" t="s">
        <v>90</v>
      </c>
      <c r="E107" s="64"/>
      <c r="F107" s="35"/>
    </row>
    <row r="108" spans="1:6" x14ac:dyDescent="0.2">
      <c r="A108" s="55"/>
      <c r="B108" s="57"/>
      <c r="E108" s="64"/>
      <c r="F108" s="35"/>
    </row>
    <row r="109" spans="1:6" ht="63.75" x14ac:dyDescent="0.2">
      <c r="A109" s="55" t="s">
        <v>175</v>
      </c>
      <c r="B109" s="32" t="s">
        <v>159</v>
      </c>
      <c r="C109" s="33" t="s">
        <v>76</v>
      </c>
      <c r="D109" s="34">
        <v>550</v>
      </c>
      <c r="F109" s="34">
        <f>+D109*E109</f>
        <v>0</v>
      </c>
    </row>
    <row r="110" spans="1:6" x14ac:dyDescent="0.2">
      <c r="A110" s="55"/>
      <c r="D110" s="34"/>
    </row>
    <row r="111" spans="1:6" ht="63.75" x14ac:dyDescent="0.2">
      <c r="A111" s="55" t="s">
        <v>176</v>
      </c>
      <c r="B111" s="32" t="s">
        <v>157</v>
      </c>
      <c r="C111" s="33" t="s">
        <v>76</v>
      </c>
      <c r="D111" s="34">
        <v>550</v>
      </c>
      <c r="F111" s="34">
        <f>+D111*E111</f>
        <v>0</v>
      </c>
    </row>
    <row r="112" spans="1:6" x14ac:dyDescent="0.2">
      <c r="A112" s="55"/>
      <c r="D112" s="34"/>
    </row>
    <row r="113" spans="1:6" ht="89.25" x14ac:dyDescent="0.2">
      <c r="A113" s="55" t="s">
        <v>177</v>
      </c>
      <c r="B113" s="32" t="s">
        <v>158</v>
      </c>
      <c r="C113" s="33" t="s">
        <v>76</v>
      </c>
      <c r="D113" s="34">
        <v>520</v>
      </c>
      <c r="F113" s="34">
        <f t="shared" ref="F113" si="20">+D113*E113</f>
        <v>0</v>
      </c>
    </row>
    <row r="114" spans="1:6" x14ac:dyDescent="0.2">
      <c r="A114" s="55"/>
      <c r="D114" s="34"/>
    </row>
    <row r="115" spans="1:6" ht="63.75" x14ac:dyDescent="0.2">
      <c r="A115" s="55" t="s">
        <v>178</v>
      </c>
      <c r="B115" s="32" t="s">
        <v>160</v>
      </c>
      <c r="C115" s="33" t="s">
        <v>76</v>
      </c>
      <c r="D115" s="34">
        <v>520</v>
      </c>
      <c r="F115" s="34">
        <f>+D115*E115</f>
        <v>0</v>
      </c>
    </row>
    <row r="116" spans="1:6" x14ac:dyDescent="0.2">
      <c r="A116" s="55"/>
      <c r="B116" s="57"/>
      <c r="E116" s="64"/>
      <c r="F116" s="35"/>
    </row>
    <row r="117" spans="1:6" x14ac:dyDescent="0.2">
      <c r="A117" s="55"/>
      <c r="B117" s="57" t="s">
        <v>119</v>
      </c>
      <c r="E117" s="64"/>
      <c r="F117" s="35"/>
    </row>
    <row r="118" spans="1:6" x14ac:dyDescent="0.2">
      <c r="A118" s="55"/>
      <c r="B118" s="57"/>
      <c r="E118" s="64"/>
      <c r="F118" s="35"/>
    </row>
    <row r="119" spans="1:6" ht="89.25" x14ac:dyDescent="0.2">
      <c r="A119" s="55" t="s">
        <v>179</v>
      </c>
      <c r="B119" s="57" t="s">
        <v>153</v>
      </c>
      <c r="C119" s="33" t="s">
        <v>82</v>
      </c>
      <c r="D119" s="35">
        <v>175</v>
      </c>
      <c r="E119" s="64"/>
      <c r="F119" s="35">
        <f t="shared" ref="F119" si="21">+D119*E119</f>
        <v>0</v>
      </c>
    </row>
    <row r="120" spans="1:6" x14ac:dyDescent="0.2">
      <c r="A120" s="55"/>
      <c r="B120" s="57"/>
      <c r="E120" s="64"/>
      <c r="F120" s="35"/>
    </row>
    <row r="121" spans="1:6" x14ac:dyDescent="0.2">
      <c r="A121" s="55"/>
      <c r="B121" s="57" t="s">
        <v>120</v>
      </c>
      <c r="E121" s="64"/>
      <c r="F121" s="35"/>
    </row>
    <row r="122" spans="1:6" x14ac:dyDescent="0.2">
      <c r="A122" s="55"/>
      <c r="B122" s="57"/>
      <c r="E122" s="64"/>
      <c r="F122" s="35"/>
    </row>
    <row r="123" spans="1:6" ht="25.5" x14ac:dyDescent="0.2">
      <c r="A123" s="55" t="s">
        <v>180</v>
      </c>
      <c r="B123" s="57" t="s">
        <v>154</v>
      </c>
      <c r="C123" s="33" t="s">
        <v>72</v>
      </c>
      <c r="D123" s="35">
        <v>1</v>
      </c>
      <c r="E123" s="64"/>
      <c r="F123" s="35">
        <f t="shared" ref="F123" si="22">+D123*E123</f>
        <v>0</v>
      </c>
    </row>
    <row r="124" spans="1:6" x14ac:dyDescent="0.2">
      <c r="A124" s="55"/>
      <c r="B124" s="57"/>
      <c r="E124" s="64"/>
      <c r="F124" s="35"/>
    </row>
    <row r="125" spans="1:6" ht="51" x14ac:dyDescent="0.2">
      <c r="A125" s="55" t="s">
        <v>181</v>
      </c>
      <c r="B125" s="57" t="s">
        <v>155</v>
      </c>
      <c r="C125" s="33" t="s">
        <v>82</v>
      </c>
      <c r="D125" s="35">
        <v>500</v>
      </c>
      <c r="E125" s="64"/>
      <c r="F125" s="35">
        <f t="shared" ref="F125:F127" si="23">+D125*E125</f>
        <v>0</v>
      </c>
    </row>
    <row r="126" spans="1:6" x14ac:dyDescent="0.2">
      <c r="A126" s="55"/>
      <c r="B126" s="57"/>
      <c r="E126" s="64"/>
      <c r="F126" s="35"/>
    </row>
    <row r="127" spans="1:6" x14ac:dyDescent="0.2">
      <c r="A127" s="55" t="s">
        <v>182</v>
      </c>
      <c r="B127" s="57" t="s">
        <v>156</v>
      </c>
      <c r="C127" s="33" t="s">
        <v>72</v>
      </c>
      <c r="D127" s="35">
        <v>1</v>
      </c>
      <c r="E127" s="64"/>
      <c r="F127" s="35">
        <f t="shared" si="23"/>
        <v>0</v>
      </c>
    </row>
    <row r="128" spans="1:6" x14ac:dyDescent="0.2">
      <c r="A128" s="55"/>
      <c r="B128" s="57"/>
      <c r="E128" s="64"/>
      <c r="F128" s="35"/>
    </row>
    <row r="129" spans="1:6" x14ac:dyDescent="0.2">
      <c r="A129" s="55"/>
      <c r="B129" s="57" t="s">
        <v>98</v>
      </c>
      <c r="E129" s="64"/>
      <c r="F129" s="35"/>
    </row>
    <row r="130" spans="1:6" x14ac:dyDescent="0.2">
      <c r="A130" s="55"/>
      <c r="B130" s="57"/>
      <c r="E130" s="64"/>
      <c r="F130" s="35"/>
    </row>
    <row r="131" spans="1:6" ht="25.5" x14ac:dyDescent="0.2">
      <c r="A131" s="55" t="s">
        <v>194</v>
      </c>
      <c r="B131" s="32" t="s">
        <v>161</v>
      </c>
      <c r="C131" s="33" t="s">
        <v>72</v>
      </c>
      <c r="D131" s="35">
        <v>1</v>
      </c>
      <c r="E131" s="64"/>
      <c r="F131" s="35">
        <f>D131*E131</f>
        <v>0</v>
      </c>
    </row>
    <row r="132" spans="1:6" x14ac:dyDescent="0.2">
      <c r="A132" s="55"/>
      <c r="B132" s="57"/>
      <c r="E132" s="64"/>
      <c r="F132" s="35"/>
    </row>
    <row r="133" spans="1:6" ht="63.75" x14ac:dyDescent="0.2">
      <c r="A133" s="55" t="s">
        <v>196</v>
      </c>
      <c r="B133" s="32" t="s">
        <v>162</v>
      </c>
    </row>
    <row r="134" spans="1:6" x14ac:dyDescent="0.2">
      <c r="A134" s="55" t="s">
        <v>197</v>
      </c>
      <c r="B134" s="32" t="s">
        <v>99</v>
      </c>
      <c r="C134" s="33" t="s">
        <v>100</v>
      </c>
      <c r="D134" s="35">
        <v>100</v>
      </c>
      <c r="F134" s="34">
        <f>D134*E134</f>
        <v>0</v>
      </c>
    </row>
    <row r="135" spans="1:6" x14ac:dyDescent="0.2">
      <c r="A135" s="55" t="s">
        <v>198</v>
      </c>
      <c r="B135" s="32" t="s">
        <v>101</v>
      </c>
      <c r="C135" s="33" t="s">
        <v>100</v>
      </c>
      <c r="D135" s="35">
        <v>100</v>
      </c>
      <c r="F135" s="34">
        <f>D135*E135</f>
        <v>0</v>
      </c>
    </row>
    <row r="136" spans="1:6" x14ac:dyDescent="0.2">
      <c r="A136" s="55"/>
      <c r="B136" s="57"/>
      <c r="E136" s="64"/>
      <c r="F136" s="35"/>
    </row>
    <row r="137" spans="1:6" ht="15" thickBot="1" x14ac:dyDescent="0.25">
      <c r="A137" s="40"/>
      <c r="B137" s="41" t="s">
        <v>102</v>
      </c>
      <c r="C137" s="42"/>
      <c r="D137" s="43"/>
      <c r="E137" s="67"/>
      <c r="F137" s="43">
        <f>SUM(F33:F136)</f>
        <v>0</v>
      </c>
    </row>
    <row r="138" spans="1:6" ht="15" thickTop="1" x14ac:dyDescent="0.2"/>
  </sheetData>
  <sheetProtection algorithmName="SHA-512" hashValue="Vaa45rP7uZrP3IcmSz3SMXUneg1CSw/sDx8jvU3C9mwApn1c5XvG40HjqKBNClcC1nxXr7A5wSc7/lE6TrhSkw==" saltValue="3D0uNGmRXeHW8vjbIMyGtA==" spinCount="100000" sheet="1" objects="1" scenarios="1"/>
  <phoneticPr fontId="16" type="noConversion"/>
  <pageMargins left="0.98425196850393704" right="0.19685039370078741" top="0.78740157480314965" bottom="0.78740157480314965" header="0.78740157480314965" footer="0.31496062992125984"/>
  <pageSetup paperSize="9" fitToWidth="0" fitToHeight="0" pageOrder="overThenDown" orientation="portrait" r:id="rId1"/>
  <headerFooter alignWithMargins="0">
    <oddFooter>&amp;C&amp;10Stran &amp;P od &amp;N</oddFooter>
  </headerFooter>
  <rowBreaks count="3" manualBreakCount="3">
    <brk id="13" max="16383" man="1"/>
    <brk id="30" max="16383" man="1"/>
    <brk id="100" max="16383" man="1"/>
  </rowBreaks>
</worksheet>
</file>

<file path=docProps/app.xml><?xml version="1.0" encoding="utf-8"?>
<Properties xmlns="http://schemas.openxmlformats.org/officeDocument/2006/extended-properties" xmlns:vt="http://schemas.openxmlformats.org/officeDocument/2006/docPropsVTypes">
  <TotalTime>443</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Matej Kalan</cp:lastModifiedBy>
  <cp:revision>8</cp:revision>
  <cp:lastPrinted>2025-08-29T07:21:57Z</cp:lastPrinted>
  <dcterms:created xsi:type="dcterms:W3CDTF">2004-02-10T12:38:31Z</dcterms:created>
  <dcterms:modified xsi:type="dcterms:W3CDTF">2026-02-11T09:26:03Z</dcterms:modified>
</cp:coreProperties>
</file>